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autoCompressPictures="0" defaultThemeVersion="124226"/>
  <bookViews>
    <workbookView xWindow="480" yWindow="105" windowWidth="18195" windowHeight="11640" tabRatio="897" activeTab="1"/>
  </bookViews>
  <sheets>
    <sheet name="часть 1" sheetId="38" r:id="rId1"/>
    <sheet name="часть 2" sheetId="37" r:id="rId2"/>
    <sheet name="часть 3" sheetId="39" r:id="rId3"/>
  </sheets>
  <definedNames>
    <definedName name="_xlnm.Print_Titles" localSheetId="0">'часть 1'!$14:$14</definedName>
    <definedName name="_xlnm.Print_Area" localSheetId="0">'часть 1'!$A$1:$U$39</definedName>
    <definedName name="_xlnm.Print_Area" localSheetId="1">'часть 2'!$A$1:$X$27</definedName>
    <definedName name="_xlnm.Print_Area" localSheetId="2">'часть 3'!$A$1:$G$13</definedName>
    <definedName name="Перечень" localSheetId="0">#REF!</definedName>
    <definedName name="Перечень" localSheetId="2">#REF!</definedName>
    <definedName name="Перечень">#REF!</definedName>
    <definedName name="Перечень2" localSheetId="0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2">#REF!</definedName>
    <definedName name="Перечень3">#REF!</definedName>
    <definedName name="Перечень4">#REF!</definedName>
  </definedNames>
  <calcPr calcId="125725"/>
</workbook>
</file>

<file path=xl/calcChain.xml><?xml version="1.0" encoding="utf-8"?>
<calcChain xmlns="http://schemas.openxmlformats.org/spreadsheetml/2006/main">
  <c r="M28" i="38"/>
  <c r="M16" s="1"/>
  <c r="N28"/>
  <c r="N16" s="1"/>
  <c r="P28"/>
  <c r="P16" s="1"/>
  <c r="Q28"/>
  <c r="Q16" s="1"/>
  <c r="I28"/>
  <c r="J28"/>
  <c r="K28"/>
  <c r="H28"/>
  <c r="O30"/>
  <c r="R30" s="1"/>
  <c r="O29"/>
  <c r="O28" s="1"/>
  <c r="P21" i="37"/>
  <c r="P20"/>
  <c r="E14"/>
  <c r="F12"/>
  <c r="H15"/>
  <c r="H12"/>
  <c r="T13"/>
  <c r="P17"/>
  <c r="P15"/>
  <c r="P11"/>
  <c r="Q10"/>
  <c r="R10"/>
  <c r="S10"/>
  <c r="T10"/>
  <c r="P10"/>
  <c r="E10"/>
  <c r="F10"/>
  <c r="G10"/>
  <c r="H10"/>
  <c r="I10"/>
  <c r="J10"/>
  <c r="K10"/>
  <c r="L10"/>
  <c r="M10"/>
  <c r="N10"/>
  <c r="O10"/>
  <c r="O24" i="38"/>
  <c r="R24" s="1"/>
  <c r="K18"/>
  <c r="K16" s="1"/>
  <c r="H18"/>
  <c r="I18"/>
  <c r="I16" s="1"/>
  <c r="J18"/>
  <c r="J16" s="1"/>
  <c r="C8" i="39"/>
  <c r="D8"/>
  <c r="L24" i="38" l="1"/>
  <c r="L29"/>
  <c r="R29"/>
  <c r="L30"/>
  <c r="E8" i="37"/>
  <c r="F8"/>
  <c r="G8"/>
  <c r="H8"/>
  <c r="I8"/>
  <c r="J8"/>
  <c r="K8"/>
  <c r="L8"/>
  <c r="M8"/>
  <c r="N8"/>
  <c r="O8"/>
  <c r="Q8"/>
  <c r="R8"/>
  <c r="S8"/>
  <c r="T8"/>
  <c r="U8"/>
  <c r="V8"/>
  <c r="W8"/>
  <c r="X8"/>
  <c r="E19"/>
  <c r="F19"/>
  <c r="G19"/>
  <c r="H19"/>
  <c r="I19"/>
  <c r="J19"/>
  <c r="K19"/>
  <c r="L19"/>
  <c r="M19"/>
  <c r="N19"/>
  <c r="O19"/>
  <c r="P19"/>
  <c r="P8" s="1"/>
  <c r="Q19"/>
  <c r="R19"/>
  <c r="S19"/>
  <c r="T19"/>
  <c r="U19"/>
  <c r="V19"/>
  <c r="W19"/>
  <c r="X19"/>
  <c r="D19"/>
  <c r="D21"/>
  <c r="C21"/>
  <c r="D20"/>
  <c r="C20" s="1"/>
  <c r="C19" s="1"/>
  <c r="D17"/>
  <c r="D13"/>
  <c r="D16"/>
  <c r="D11"/>
  <c r="P16"/>
  <c r="D15"/>
  <c r="C15" s="1"/>
  <c r="O23" i="38" s="1"/>
  <c r="D14" i="37"/>
  <c r="C14" s="1"/>
  <c r="O22" i="38" s="1"/>
  <c r="R23" l="1"/>
  <c r="L23"/>
  <c r="R22"/>
  <c r="L22"/>
  <c r="L28"/>
  <c r="C11" i="37"/>
  <c r="C13"/>
  <c r="O21" i="38" s="1"/>
  <c r="C16" i="37"/>
  <c r="C17"/>
  <c r="O25" i="38" s="1"/>
  <c r="D12" i="37"/>
  <c r="R25" i="38" l="1"/>
  <c r="L25"/>
  <c r="R21"/>
  <c r="L21"/>
  <c r="C12" i="37"/>
  <c r="O20" i="38" s="1"/>
  <c r="D10" i="37"/>
  <c r="D8" s="1"/>
  <c r="O19" i="38"/>
  <c r="L19" s="1"/>
  <c r="C10" i="37"/>
  <c r="C8" s="1"/>
  <c r="F8" i="39" s="1"/>
  <c r="R20" i="38" l="1"/>
  <c r="L20"/>
  <c r="O18"/>
  <c r="R19"/>
  <c r="R18" l="1"/>
  <c r="O16"/>
  <c r="L18"/>
  <c r="L16" s="1"/>
</calcChain>
</file>

<file path=xl/sharedStrings.xml><?xml version="1.0" encoding="utf-8"?>
<sst xmlns="http://schemas.openxmlformats.org/spreadsheetml/2006/main" count="163" uniqueCount="102">
  <si>
    <t>№ п/п</t>
  </si>
  <si>
    <t>руб.</t>
  </si>
  <si>
    <t>кв. м</t>
  </si>
  <si>
    <t>Адрес МКД</t>
  </si>
  <si>
    <t>ед.</t>
  </si>
  <si>
    <t>куб. м</t>
  </si>
  <si>
    <t>Итого</t>
  </si>
  <si>
    <t>газоснабжения</t>
  </si>
  <si>
    <t>водоотведения</t>
  </si>
  <si>
    <t>холодного водоснабжения</t>
  </si>
  <si>
    <t>горячего водоснабжения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</si>
  <si>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</si>
  <si>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</si>
  <si>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</si>
  <si>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</si>
  <si>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</si>
  <si>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</si>
  <si>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</si>
  <si>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Стоимость капитального ремонта: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</si>
  <si>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</si>
  <si>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</si>
  <si>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</si>
  <si>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</si>
  <si>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</si>
  <si>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</si>
  <si>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</si>
  <si>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</si>
  <si>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чел.</t>
  </si>
  <si>
    <t>Всего</t>
  </si>
  <si>
    <t>Количество МКД</t>
  </si>
  <si>
    <t>Стоимость капитального ремонта</t>
  </si>
  <si>
    <t>за счет средств собственников помещений 
в МКД</t>
  </si>
  <si>
    <t>за счет средств областного бюджета Тверской области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</si>
  <si>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</si>
  <si>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</si>
  <si>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</si>
  <si>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</si>
  <si>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</si>
  <si>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>III. Планируемые показатели выполнения работ по капитальному ремонту многоквартирных домов</t>
  </si>
  <si>
    <t>Ито-го</t>
  </si>
  <si>
    <t>№ 
п/п</t>
  </si>
  <si>
    <t>за счет привлеченных средств (кредит)</t>
  </si>
  <si>
    <t>за счет привлеченных средств (рассрочка)</t>
  </si>
  <si>
    <t>Формирование фонда капитального ремонта многоквартирного дома на счете  регионального оператора</t>
  </si>
  <si>
    <t>Виды услуг и (или) работ по капитальному ремонту: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</si>
  <si>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
(далее - региональный оператор)</t>
  </si>
  <si>
    <t>всего</t>
  </si>
  <si>
    <t xml:space="preserve">Наименование муниципального образования 
Тверской области </t>
  </si>
  <si>
    <t>Количество жителей, зарегистрированных в МКД 
на дату утверждения краткосрочного плана</t>
  </si>
  <si>
    <t>Стоимость капиталь-ного ремонта всего</t>
  </si>
  <si>
    <t>ремонт внутридомовых инженерных систем</t>
  </si>
  <si>
    <t>ремонт и утепление фасада</t>
  </si>
  <si>
    <t>ремонт фундамента</t>
  </si>
  <si>
    <t xml:space="preserve">Плановая дата завершения: </t>
  </si>
  <si>
    <t>выполнения работ по капитальному ремонту</t>
  </si>
  <si>
    <t>разработки проектной документации, проведения проверки достоверности определения сметной 
стоимости капитального ремонта</t>
  </si>
  <si>
    <t xml:space="preserve">электроснабжения </t>
  </si>
  <si>
    <t>г. Бологое, мкр Заводской, д. 2</t>
  </si>
  <si>
    <t>г. Бологое, ул. Дачная, д. 13</t>
  </si>
  <si>
    <t>г. Бологое, ул. Ленинская, д. 8а</t>
  </si>
  <si>
    <t>г. Бологое, ул. Дружбы, д. 2</t>
  </si>
  <si>
    <t>г. Бологое, Дзержинского, 12</t>
  </si>
  <si>
    <t>г. Бологое, ул. Кирова, д. 24</t>
  </si>
  <si>
    <t>г. Бологое, ул. Дзержинского, д.44</t>
  </si>
  <si>
    <t>г. Бологое, ул. Кирова, д. 53</t>
  </si>
  <si>
    <r>
      <t>установка приборов учета</t>
    </r>
    <r>
      <rPr>
        <vertAlign val="superscript"/>
        <sz val="8"/>
        <color rgb="FF000000"/>
        <rFont val="Times New Roman"/>
        <family val="1"/>
        <charset val="204"/>
      </rPr>
      <t>2</t>
    </r>
    <r>
      <rPr>
        <sz val="8"/>
        <color rgb="FF000000"/>
        <rFont val="Times New Roman"/>
        <family val="1"/>
        <charset val="204"/>
      </rPr>
      <t xml:space="preserve">
</t>
    </r>
  </si>
  <si>
    <r>
      <t>ремонт или замена лифтового оборудования</t>
    </r>
    <r>
      <rPr>
        <vertAlign val="superscript"/>
        <sz val="8"/>
        <color rgb="FF000000"/>
        <rFont val="Times New Roman"/>
        <family val="1"/>
        <charset val="204"/>
      </rPr>
      <t>3</t>
    </r>
    <r>
      <rPr>
        <sz val="8"/>
        <color rgb="FF000000"/>
        <rFont val="Times New Roman"/>
        <family val="1"/>
        <charset val="204"/>
      </rPr>
      <t xml:space="preserve">
</t>
    </r>
  </si>
  <si>
    <r>
      <t>ремонт крыши</t>
    </r>
    <r>
      <rPr>
        <vertAlign val="superscript"/>
        <sz val="8"/>
        <color rgb="FF000000"/>
        <rFont val="Times New Roman"/>
        <family val="1"/>
        <charset val="204"/>
      </rPr>
      <t>4</t>
    </r>
    <r>
      <rPr>
        <sz val="8"/>
        <color rgb="FF000000"/>
        <rFont val="Times New Roman"/>
        <family val="1"/>
        <charset val="204"/>
      </rPr>
      <t xml:space="preserve">  </t>
    </r>
  </si>
  <si>
    <r>
      <t>ремонт подвальных помещений</t>
    </r>
    <r>
      <rPr>
        <vertAlign val="superscript"/>
        <sz val="8"/>
        <color rgb="FF000000"/>
        <rFont val="Times New Roman"/>
        <family val="1"/>
        <charset val="204"/>
      </rPr>
      <t>5</t>
    </r>
    <r>
      <rPr>
        <sz val="8"/>
        <color rgb="FF000000"/>
        <rFont val="Times New Roman"/>
        <family val="1"/>
        <charset val="204"/>
      </rPr>
      <t xml:space="preserve"> </t>
    </r>
  </si>
  <si>
    <r>
      <t>разработка проектной документа-ции</t>
    </r>
    <r>
      <rPr>
        <vertAlign val="superscript"/>
        <sz val="8"/>
        <color rgb="FF000000"/>
        <rFont val="Times New Roman"/>
        <family val="1"/>
        <charset val="204"/>
      </rPr>
      <t>6</t>
    </r>
    <r>
      <rPr>
        <sz val="8"/>
        <color rgb="FF000000"/>
        <rFont val="Times New Roman"/>
        <family val="1"/>
        <charset val="204"/>
      </rPr>
      <t xml:space="preserve"> 
</t>
    </r>
  </si>
  <si>
    <r>
      <t>проведение технического обследования</t>
    </r>
    <r>
      <rPr>
        <vertAlign val="superscript"/>
        <sz val="8"/>
        <color theme="1"/>
        <rFont val="Times New Roman"/>
        <family val="1"/>
        <charset val="204"/>
      </rPr>
      <t>7</t>
    </r>
  </si>
  <si>
    <r>
      <t xml:space="preserve">теплоснабжения </t>
    </r>
    <r>
      <rPr>
        <vertAlign val="superscript"/>
        <sz val="8"/>
        <color rgb="FF000000"/>
        <rFont val="Times New Roman"/>
        <family val="1"/>
        <charset val="204"/>
      </rPr>
      <t>1</t>
    </r>
  </si>
  <si>
    <t>г. Бологое, ул. Луначарского, д. 35</t>
  </si>
  <si>
    <t>Реестр многоквартирных домов, капитальный ремонт которых не был завершен в  2016 году, и которые планируется отремонтировать в 2019 году</t>
  </si>
  <si>
    <t>муниципального образования городского поселения грод БологоеТверской области</t>
  </si>
  <si>
    <t>в многоквартирных домах на 2019 год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</si>
  <si>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</t>
  </si>
  <si>
    <t>ВСЕГО</t>
  </si>
  <si>
    <r>
      <t>Начало проведения капитального ремонта</t>
    </r>
    <r>
      <rPr>
        <u/>
        <sz val="10"/>
        <color rgb="FF000000"/>
        <rFont val="Times New Roman"/>
        <family val="1"/>
        <charset val="204"/>
      </rPr>
      <t xml:space="preserve"> 2019</t>
    </r>
    <r>
      <rPr>
        <sz val="10"/>
        <color rgb="FF000000"/>
        <rFont val="Times New Roman"/>
        <family val="1"/>
        <charset val="204"/>
      </rPr>
      <t xml:space="preserve">  год</t>
    </r>
  </si>
  <si>
    <t>Проверил:</t>
  </si>
  <si>
    <t>______________________</t>
  </si>
  <si>
    <t>Гаврилов А.С.</t>
  </si>
  <si>
    <t>Составил:</t>
  </si>
  <si>
    <t>Заведующий отделом архитектуры и строительства, главный архитектор Администрации муниципального образования "Бологовский район" Тверской области</t>
  </si>
  <si>
    <t>Барковская О.М.</t>
  </si>
  <si>
    <r>
      <t>Начало проведения капитального ремонта</t>
    </r>
    <r>
      <rPr>
        <u/>
        <sz val="14"/>
        <color rgb="FF000000"/>
        <rFont val="Times New Roman"/>
        <family val="1"/>
        <charset val="204"/>
      </rPr>
      <t xml:space="preserve"> 2019</t>
    </r>
    <r>
      <rPr>
        <sz val="14"/>
        <color rgb="FF000000"/>
        <rFont val="Times New Roman"/>
        <family val="1"/>
        <charset val="204"/>
      </rPr>
      <t xml:space="preserve"> год</t>
    </r>
  </si>
  <si>
    <t>Городское поселение город Бологое Тверской области</t>
  </si>
  <si>
    <t>Перечень многоквартирных домов, капитальный ремонт котоых не был завершен в  2016 году, и которые планируется отремонтировать в 2019 году</t>
  </si>
  <si>
    <t>ж/б пан.</t>
  </si>
  <si>
    <t>дерево</t>
  </si>
  <si>
    <t>шл. Блок</t>
  </si>
  <si>
    <t>кирпич</t>
  </si>
  <si>
    <t>панельн.</t>
  </si>
  <si>
    <t>Количество жителей, зарегистрированных в МКД   на дату утверждения краткосрочного плана</t>
  </si>
  <si>
    <t>Приложение 1</t>
  </si>
  <si>
    <t xml:space="preserve">к Постановлению Администрации муниципального образования "Бологовский район" Тверской области
Тверской области
</t>
  </si>
  <si>
    <t xml:space="preserve">от                             №                 -п                      </t>
  </si>
  <si>
    <t>_______________________</t>
  </si>
  <si>
    <t>Заместитель Главы Администрации муниципального образования "Бологовский район" Тверской области</t>
  </si>
  <si>
    <t>________________</t>
  </si>
  <si>
    <r>
      <t xml:space="preserve">Начало проведения капитального ремонта  </t>
    </r>
    <r>
      <rPr>
        <u/>
        <sz val="14"/>
        <color indexed="8"/>
        <rFont val="Times New Roman"/>
        <family val="1"/>
        <charset val="204"/>
      </rPr>
      <t xml:space="preserve">2019 </t>
    </r>
    <r>
      <rPr>
        <sz val="14"/>
        <color indexed="8"/>
        <rFont val="Times New Roman"/>
        <family val="1"/>
        <charset val="204"/>
      </rPr>
      <t xml:space="preserve">  год</t>
    </r>
  </si>
  <si>
    <t>__________________________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</si>
</sst>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_р_."/>
    <numFmt numFmtId="166" formatCode="#,##0.00_р_."/>
  </numFmts>
  <fonts count="2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33">
    <xf numFmtId="0" fontId="0" fillId="0" borderId="0" xfId="0"/>
    <xf numFmtId="0" fontId="0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0" fontId="4" fillId="0" borderId="0" xfId="0" applyFont="1" applyFill="1"/>
    <xf numFmtId="164" fontId="7" fillId="0" borderId="0" xfId="0" applyNumberFormat="1" applyFont="1" applyFill="1" applyAlignment="1">
      <alignment wrapText="1"/>
    </xf>
    <xf numFmtId="4" fontId="4" fillId="0" borderId="0" xfId="0" applyNumberFormat="1" applyFont="1" applyFill="1"/>
    <xf numFmtId="0" fontId="4" fillId="0" borderId="0" xfId="0" applyFont="1" applyBorder="1"/>
    <xf numFmtId="0" fontId="4" fillId="0" borderId="0" xfId="0" applyFont="1" applyAlignment="1"/>
    <xf numFmtId="2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5" fillId="0" borderId="5" xfId="0" applyFont="1" applyBorder="1" applyAlignment="1">
      <alignment horizontal="center" wrapText="1"/>
    </xf>
    <xf numFmtId="0" fontId="10" fillId="0" borderId="0" xfId="0" applyFont="1"/>
    <xf numFmtId="0" fontId="5" fillId="0" borderId="0" xfId="0" applyFont="1"/>
    <xf numFmtId="0" fontId="12" fillId="0" borderId="0" xfId="0" applyFont="1"/>
    <xf numFmtId="0" fontId="0" fillId="0" borderId="0" xfId="0" applyFont="1" applyAlignment="1">
      <alignment wrapText="1"/>
    </xf>
    <xf numFmtId="0" fontId="0" fillId="0" borderId="0" xfId="0" applyNumberFormat="1" applyFont="1"/>
    <xf numFmtId="0" fontId="4" fillId="0" borderId="0" xfId="0" applyNumberFormat="1" applyFont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165" fontId="18" fillId="0" borderId="1" xfId="0" applyNumberFormat="1" applyFont="1" applyFill="1" applyBorder="1" applyAlignment="1">
      <alignment vertical="center" wrapText="1"/>
    </xf>
    <xf numFmtId="165" fontId="18" fillId="0" borderId="1" xfId="0" applyNumberFormat="1" applyFont="1" applyBorder="1" applyAlignment="1">
      <alignment vertical="center" wrapText="1"/>
    </xf>
    <xf numFmtId="165" fontId="18" fillId="0" borderId="1" xfId="0" applyNumberFormat="1" applyFont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165" fontId="17" fillId="0" borderId="1" xfId="0" applyNumberFormat="1" applyFont="1" applyFill="1" applyBorder="1" applyAlignment="1">
      <alignment vertical="center"/>
    </xf>
    <xf numFmtId="165" fontId="17" fillId="0" borderId="1" xfId="0" applyNumberFormat="1" applyFont="1" applyBorder="1" applyAlignment="1">
      <alignment vertical="center"/>
    </xf>
    <xf numFmtId="165" fontId="17" fillId="0" borderId="1" xfId="0" applyNumberFormat="1" applyFont="1" applyBorder="1"/>
    <xf numFmtId="165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textRotation="90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4" fillId="0" borderId="1" xfId="0" applyFont="1" applyBorder="1"/>
    <xf numFmtId="0" fontId="19" fillId="0" borderId="0" xfId="0" applyFont="1" applyAlignment="1">
      <alignment wrapText="1"/>
    </xf>
    <xf numFmtId="0" fontId="19" fillId="0" borderId="0" xfId="0" applyFont="1"/>
    <xf numFmtId="0" fontId="21" fillId="0" borderId="0" xfId="0" applyFont="1" applyAlignment="1">
      <alignment horizontal="right" vertical="top" wrapText="1"/>
    </xf>
    <xf numFmtId="0" fontId="19" fillId="0" borderId="0" xfId="0" applyFont="1" applyAlignment="1"/>
    <xf numFmtId="4" fontId="21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/>
    <xf numFmtId="0" fontId="20" fillId="0" borderId="1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wrapText="1"/>
    </xf>
    <xf numFmtId="164" fontId="19" fillId="0" borderId="0" xfId="0" applyNumberFormat="1" applyFont="1" applyFill="1" applyAlignment="1">
      <alignment wrapText="1"/>
    </xf>
    <xf numFmtId="0" fontId="19" fillId="0" borderId="0" xfId="0" applyFont="1" applyFill="1"/>
    <xf numFmtId="2" fontId="19" fillId="0" borderId="1" xfId="0" applyNumberFormat="1" applyFont="1" applyBorder="1"/>
    <xf numFmtId="2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right" vertical="center"/>
    </xf>
    <xf numFmtId="166" fontId="21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Border="1"/>
    <xf numFmtId="166" fontId="21" fillId="0" borderId="1" xfId="0" applyNumberFormat="1" applyFont="1" applyFill="1" applyBorder="1" applyAlignment="1">
      <alignment horizontal="right" vertical="center"/>
    </xf>
    <xf numFmtId="166" fontId="19" fillId="0" borderId="1" xfId="0" applyNumberFormat="1" applyFont="1" applyBorder="1" applyAlignment="1">
      <alignment horizontal="right"/>
    </xf>
    <xf numFmtId="2" fontId="21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0" fontId="10" fillId="0" borderId="0" xfId="0" applyFont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textRotation="90"/>
    </xf>
    <xf numFmtId="0" fontId="20" fillId="0" borderId="2" xfId="0" applyFont="1" applyFill="1" applyBorder="1" applyAlignment="1">
      <alignment horizontal="center" vertical="center" textRotation="90"/>
    </xf>
    <xf numFmtId="0" fontId="20" fillId="0" borderId="4" xfId="0" applyFont="1" applyFill="1" applyBorder="1" applyAlignment="1">
      <alignment horizontal="center" vertical="center" textRotation="90"/>
    </xf>
    <xf numFmtId="0" fontId="20" fillId="0" borderId="3" xfId="0" applyFont="1" applyFill="1" applyBorder="1" applyAlignment="1">
      <alignment horizontal="center" vertical="center" textRotation="90" wrapText="1"/>
    </xf>
    <xf numFmtId="0" fontId="20" fillId="0" borderId="2" xfId="0" applyFont="1" applyFill="1" applyBorder="1" applyAlignment="1">
      <alignment horizontal="center" vertical="center" textRotation="90" wrapText="1"/>
    </xf>
    <xf numFmtId="0" fontId="20" fillId="0" borderId="4" xfId="0" applyFont="1" applyFill="1" applyBorder="1" applyAlignment="1">
      <alignment horizontal="center" vertical="center" textRotation="90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textRotation="90" wrapText="1"/>
    </xf>
    <xf numFmtId="0" fontId="2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wrapText="1"/>
    </xf>
    <xf numFmtId="0" fontId="22" fillId="0" borderId="9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colors>
    <mruColors>
      <color rgb="FFFDFED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V143"/>
  <sheetViews>
    <sheetView view="pageBreakPreview" zoomScaleNormal="120" zoomScaleSheetLayoutView="100" workbookViewId="0">
      <selection sqref="A1:XFD1048576"/>
    </sheetView>
  </sheetViews>
  <sheetFormatPr defaultColWidth="8.85546875" defaultRowHeight="18.75"/>
  <cols>
    <col min="1" max="1" width="6.42578125" style="2" customWidth="1"/>
    <col min="2" max="2" width="29.42578125" style="2" customWidth="1"/>
    <col min="3" max="3" width="5.85546875" style="3" customWidth="1"/>
    <col min="4" max="4" width="7.42578125" style="3" customWidth="1"/>
    <col min="5" max="5" width="7" style="3" customWidth="1"/>
    <col min="6" max="6" width="6" style="3" customWidth="1"/>
    <col min="7" max="7" width="5.85546875" style="3" customWidth="1"/>
    <col min="8" max="8" width="8.28515625" style="3" customWidth="1"/>
    <col min="9" max="9" width="9.85546875" style="3" bestFit="1" customWidth="1"/>
    <col min="10" max="10" width="12.85546875" style="3" customWidth="1"/>
    <col min="11" max="11" width="10.140625" style="3" customWidth="1"/>
    <col min="12" max="12" width="15.42578125" style="3" customWidth="1"/>
    <col min="13" max="13" width="8.85546875" style="3" customWidth="1"/>
    <col min="14" max="14" width="10.140625" style="3" customWidth="1"/>
    <col min="15" max="15" width="13.5703125" style="3" customWidth="1"/>
    <col min="16" max="16" width="9.42578125" style="3" customWidth="1"/>
    <col min="17" max="17" width="11.5703125" style="3" customWidth="1"/>
    <col min="18" max="18" width="11" style="3" customWidth="1"/>
    <col min="19" max="19" width="11.28515625" style="3" customWidth="1"/>
    <col min="20" max="20" width="12.140625" style="3" customWidth="1"/>
    <col min="21" max="21" width="9.85546875" style="3" customWidth="1"/>
    <col min="22" max="23" width="10" style="3" bestFit="1" customWidth="1"/>
    <col min="24" max="16384" width="8.85546875" style="3"/>
  </cols>
  <sheetData>
    <row r="1" spans="1:22" s="16" customFormat="1">
      <c r="A1" s="52"/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97" t="s">
        <v>94</v>
      </c>
      <c r="P1" s="97"/>
      <c r="Q1" s="97"/>
      <c r="R1" s="97"/>
      <c r="S1" s="97"/>
      <c r="T1" s="97"/>
      <c r="U1" s="53"/>
    </row>
    <row r="2" spans="1:22" s="16" customFormat="1" ht="36" customHeight="1">
      <c r="A2" s="52"/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98" t="s">
        <v>95</v>
      </c>
      <c r="P2" s="98"/>
      <c r="Q2" s="98"/>
      <c r="R2" s="98"/>
      <c r="S2" s="98"/>
      <c r="T2" s="98"/>
      <c r="U2" s="53"/>
    </row>
    <row r="3" spans="1:22" s="16" customFormat="1" ht="18.600000000000001" customHeight="1">
      <c r="A3" s="52"/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98" t="s">
        <v>96</v>
      </c>
      <c r="P3" s="98"/>
      <c r="Q3" s="98"/>
      <c r="R3" s="98"/>
      <c r="S3" s="98"/>
      <c r="T3" s="98"/>
      <c r="U3" s="53"/>
    </row>
    <row r="4" spans="1:22" ht="12" customHeight="1">
      <c r="A4" s="52"/>
      <c r="B4" s="52"/>
      <c r="C4" s="53"/>
      <c r="D4" s="53"/>
      <c r="E4" s="53"/>
      <c r="F4" s="53"/>
      <c r="G4" s="53"/>
      <c r="H4" s="53"/>
      <c r="I4" s="53"/>
      <c r="J4" s="54"/>
      <c r="K4" s="54"/>
      <c r="L4" s="54"/>
      <c r="M4" s="54"/>
      <c r="N4" s="55"/>
      <c r="O4" s="52"/>
      <c r="P4" s="52"/>
      <c r="Q4" s="52"/>
      <c r="R4" s="52"/>
      <c r="S4" s="52"/>
      <c r="T4" s="52"/>
      <c r="U4" s="53"/>
    </row>
    <row r="5" spans="1:22" ht="18" customHeight="1">
      <c r="A5" s="76" t="s">
        <v>33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53"/>
    </row>
    <row r="6" spans="1:22" ht="18.75" customHeight="1">
      <c r="A6" s="76" t="s">
        <v>34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53"/>
    </row>
    <row r="7" spans="1:22" ht="18" customHeight="1">
      <c r="A7" s="76" t="s">
        <v>75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53"/>
    </row>
    <row r="8" spans="1:22" ht="18" customHeight="1">
      <c r="A8" s="76" t="s">
        <v>74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52"/>
    </row>
    <row r="9" spans="1:22" ht="19.5" customHeight="1">
      <c r="A9" s="77" t="s">
        <v>35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8"/>
      <c r="U9" s="53"/>
    </row>
    <row r="10" spans="1:22" ht="22.5" customHeight="1">
      <c r="A10" s="79" t="s">
        <v>0</v>
      </c>
      <c r="B10" s="79" t="s">
        <v>11</v>
      </c>
      <c r="C10" s="82" t="s">
        <v>12</v>
      </c>
      <c r="D10" s="83"/>
      <c r="E10" s="84" t="s">
        <v>13</v>
      </c>
      <c r="F10" s="84" t="s">
        <v>14</v>
      </c>
      <c r="G10" s="84" t="s">
        <v>15</v>
      </c>
      <c r="H10" s="87" t="s">
        <v>16</v>
      </c>
      <c r="I10" s="90" t="s">
        <v>17</v>
      </c>
      <c r="J10" s="91"/>
      <c r="K10" s="87" t="s">
        <v>93</v>
      </c>
      <c r="L10" s="92" t="s">
        <v>18</v>
      </c>
      <c r="M10" s="93"/>
      <c r="N10" s="93"/>
      <c r="O10" s="93"/>
      <c r="P10" s="93"/>
      <c r="Q10" s="94"/>
      <c r="R10" s="87" t="s">
        <v>19</v>
      </c>
      <c r="S10" s="87" t="s">
        <v>20</v>
      </c>
      <c r="T10" s="99" t="s">
        <v>53</v>
      </c>
      <c r="U10" s="99"/>
    </row>
    <row r="11" spans="1:22" ht="17.25" customHeight="1">
      <c r="A11" s="80"/>
      <c r="B11" s="80"/>
      <c r="C11" s="87" t="s">
        <v>21</v>
      </c>
      <c r="D11" s="87" t="s">
        <v>22</v>
      </c>
      <c r="E11" s="85"/>
      <c r="F11" s="85"/>
      <c r="G11" s="85"/>
      <c r="H11" s="88"/>
      <c r="I11" s="95" t="s">
        <v>23</v>
      </c>
      <c r="J11" s="87" t="s">
        <v>24</v>
      </c>
      <c r="K11" s="88"/>
      <c r="L11" s="95" t="s">
        <v>46</v>
      </c>
      <c r="M11" s="99" t="s">
        <v>25</v>
      </c>
      <c r="N11" s="99"/>
      <c r="O11" s="99"/>
      <c r="P11" s="99"/>
      <c r="Q11" s="99"/>
      <c r="R11" s="88"/>
      <c r="S11" s="88"/>
      <c r="T11" s="99"/>
      <c r="U11" s="99"/>
    </row>
    <row r="12" spans="1:22" ht="186" customHeight="1">
      <c r="A12" s="80"/>
      <c r="B12" s="80"/>
      <c r="C12" s="88"/>
      <c r="D12" s="88"/>
      <c r="E12" s="85"/>
      <c r="F12" s="85"/>
      <c r="G12" s="85"/>
      <c r="H12" s="89"/>
      <c r="I12" s="96"/>
      <c r="J12" s="89"/>
      <c r="K12" s="89"/>
      <c r="L12" s="96"/>
      <c r="M12" s="46" t="s">
        <v>32</v>
      </c>
      <c r="N12" s="46" t="s">
        <v>26</v>
      </c>
      <c r="O12" s="46" t="s">
        <v>31</v>
      </c>
      <c r="P12" s="46" t="s">
        <v>41</v>
      </c>
      <c r="Q12" s="46" t="s">
        <v>42</v>
      </c>
      <c r="R12" s="89"/>
      <c r="S12" s="89"/>
      <c r="T12" s="100" t="s">
        <v>55</v>
      </c>
      <c r="U12" s="100" t="s">
        <v>54</v>
      </c>
    </row>
    <row r="13" spans="1:22" ht="18.75" customHeight="1">
      <c r="A13" s="81"/>
      <c r="B13" s="81"/>
      <c r="C13" s="89"/>
      <c r="D13" s="89"/>
      <c r="E13" s="86"/>
      <c r="F13" s="86"/>
      <c r="G13" s="86"/>
      <c r="H13" s="47" t="s">
        <v>2</v>
      </c>
      <c r="I13" s="47" t="s">
        <v>2</v>
      </c>
      <c r="J13" s="47" t="s">
        <v>2</v>
      </c>
      <c r="K13" s="47" t="s">
        <v>27</v>
      </c>
      <c r="L13" s="47" t="s">
        <v>1</v>
      </c>
      <c r="M13" s="47" t="s">
        <v>1</v>
      </c>
      <c r="N13" s="47" t="s">
        <v>1</v>
      </c>
      <c r="O13" s="47" t="s">
        <v>1</v>
      </c>
      <c r="P13" s="47" t="s">
        <v>1</v>
      </c>
      <c r="Q13" s="47" t="s">
        <v>1</v>
      </c>
      <c r="R13" s="47" t="s">
        <v>36</v>
      </c>
      <c r="S13" s="47" t="s">
        <v>36</v>
      </c>
      <c r="T13" s="100"/>
      <c r="U13" s="100"/>
      <c r="V13" s="10"/>
    </row>
    <row r="14" spans="1:22">
      <c r="A14" s="48">
        <v>1</v>
      </c>
      <c r="B14" s="48">
        <v>2</v>
      </c>
      <c r="C14" s="49">
        <v>3</v>
      </c>
      <c r="D14" s="49">
        <v>4</v>
      </c>
      <c r="E14" s="49">
        <v>5</v>
      </c>
      <c r="F14" s="49">
        <v>6</v>
      </c>
      <c r="G14" s="49">
        <v>7</v>
      </c>
      <c r="H14" s="49">
        <v>8</v>
      </c>
      <c r="I14" s="49">
        <v>9</v>
      </c>
      <c r="J14" s="49">
        <v>10</v>
      </c>
      <c r="K14" s="49">
        <v>11</v>
      </c>
      <c r="L14" s="49">
        <v>12</v>
      </c>
      <c r="M14" s="49">
        <v>13</v>
      </c>
      <c r="N14" s="49">
        <v>14</v>
      </c>
      <c r="O14" s="49">
        <v>15</v>
      </c>
      <c r="P14" s="49">
        <v>16</v>
      </c>
      <c r="Q14" s="49">
        <v>17</v>
      </c>
      <c r="R14" s="49">
        <v>18</v>
      </c>
      <c r="S14" s="49">
        <v>19</v>
      </c>
      <c r="T14" s="49">
        <v>20</v>
      </c>
      <c r="U14" s="49">
        <v>21</v>
      </c>
      <c r="V14" s="10"/>
    </row>
    <row r="15" spans="1:22" ht="24" customHeight="1">
      <c r="A15" s="101" t="s">
        <v>100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"/>
    </row>
    <row r="16" spans="1:22">
      <c r="A16" s="73" t="s">
        <v>28</v>
      </c>
      <c r="B16" s="73"/>
      <c r="C16" s="49"/>
      <c r="D16" s="49"/>
      <c r="E16" s="49"/>
      <c r="F16" s="49"/>
      <c r="G16" s="49"/>
      <c r="H16" s="56"/>
      <c r="I16" s="56">
        <f>I18+I28</f>
        <v>15205.449999999999</v>
      </c>
      <c r="J16" s="56">
        <f t="shared" ref="J16" si="0">J18+J28</f>
        <v>13869.36</v>
      </c>
      <c r="K16" s="56">
        <f>K18+K28</f>
        <v>584</v>
      </c>
      <c r="L16" s="56">
        <f t="shared" ref="L16:Q16" si="1">L18+L28</f>
        <v>24185998.560000002</v>
      </c>
      <c r="M16" s="56">
        <f t="shared" si="1"/>
        <v>0</v>
      </c>
      <c r="N16" s="56">
        <f t="shared" si="1"/>
        <v>0</v>
      </c>
      <c r="O16" s="56">
        <f t="shared" si="1"/>
        <v>24185998.560000002</v>
      </c>
      <c r="P16" s="56">
        <f t="shared" si="1"/>
        <v>0</v>
      </c>
      <c r="Q16" s="56">
        <f t="shared" si="1"/>
        <v>0</v>
      </c>
      <c r="R16" s="49"/>
      <c r="S16" s="49"/>
      <c r="T16" s="49"/>
      <c r="U16" s="57"/>
    </row>
    <row r="17" spans="1:21" ht="36.75" customHeight="1">
      <c r="A17" s="102" t="s">
        <v>45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4"/>
    </row>
    <row r="18" spans="1:21">
      <c r="A18" s="73" t="s">
        <v>6</v>
      </c>
      <c r="B18" s="73"/>
      <c r="C18" s="49"/>
      <c r="D18" s="49"/>
      <c r="E18" s="49"/>
      <c r="F18" s="49"/>
      <c r="G18" s="49"/>
      <c r="H18" s="63">
        <f>SUM(H19:H25)</f>
        <v>15843.89</v>
      </c>
      <c r="I18" s="64">
        <f>SUM(I19:I25)</f>
        <v>14002.189999999999</v>
      </c>
      <c r="J18" s="64">
        <f>SUM(J19:J25)</f>
        <v>12837.6</v>
      </c>
      <c r="K18" s="64">
        <f>SUM(K19:K25)</f>
        <v>542</v>
      </c>
      <c r="L18" s="67">
        <f>O18</f>
        <v>20261777.560000002</v>
      </c>
      <c r="M18" s="63">
        <v>0</v>
      </c>
      <c r="N18" s="63">
        <v>0</v>
      </c>
      <c r="O18" s="67">
        <f>SUM(O19:O25)</f>
        <v>20261777.560000002</v>
      </c>
      <c r="P18" s="67">
        <v>0</v>
      </c>
      <c r="Q18" s="67">
        <v>0</v>
      </c>
      <c r="R18" s="67">
        <f>O18/H18</f>
        <v>1278.8385655290465</v>
      </c>
      <c r="S18" s="65">
        <v>7920</v>
      </c>
      <c r="T18" s="49">
        <v>2019</v>
      </c>
      <c r="U18" s="57">
        <v>2020</v>
      </c>
    </row>
    <row r="19" spans="1:21" ht="18.75" customHeight="1">
      <c r="A19" s="48">
        <v>1</v>
      </c>
      <c r="B19" s="58" t="s">
        <v>57</v>
      </c>
      <c r="C19" s="57">
        <v>1979</v>
      </c>
      <c r="D19" s="57"/>
      <c r="E19" s="51" t="s">
        <v>88</v>
      </c>
      <c r="F19" s="57">
        <v>5</v>
      </c>
      <c r="G19" s="57">
        <v>6</v>
      </c>
      <c r="H19" s="62">
        <v>4414.3</v>
      </c>
      <c r="I19" s="57">
        <v>3976.3</v>
      </c>
      <c r="J19" s="57">
        <v>3828.8</v>
      </c>
      <c r="K19" s="57">
        <v>174</v>
      </c>
      <c r="L19" s="67">
        <f t="shared" ref="L19:L25" si="2">O19</f>
        <v>3586191</v>
      </c>
      <c r="M19" s="63">
        <v>0</v>
      </c>
      <c r="N19" s="63">
        <v>0</v>
      </c>
      <c r="O19" s="68">
        <f>'часть 2'!C11</f>
        <v>3586191</v>
      </c>
      <c r="P19" s="67">
        <v>0</v>
      </c>
      <c r="Q19" s="67">
        <v>0</v>
      </c>
      <c r="R19" s="66">
        <f>O19/H19</f>
        <v>812.403099019097</v>
      </c>
      <c r="S19" s="65">
        <v>7822</v>
      </c>
      <c r="T19" s="49">
        <v>2019</v>
      </c>
      <c r="U19" s="57">
        <v>2020</v>
      </c>
    </row>
    <row r="20" spans="1:21" ht="18.75" customHeight="1">
      <c r="A20" s="48">
        <v>2</v>
      </c>
      <c r="B20" s="58" t="s">
        <v>72</v>
      </c>
      <c r="C20" s="57">
        <v>1980</v>
      </c>
      <c r="D20" s="57"/>
      <c r="E20" s="51" t="s">
        <v>89</v>
      </c>
      <c r="F20" s="57">
        <v>2</v>
      </c>
      <c r="G20" s="57">
        <v>2</v>
      </c>
      <c r="H20" s="62">
        <v>509.8</v>
      </c>
      <c r="I20" s="57">
        <v>383</v>
      </c>
      <c r="J20" s="57">
        <v>383</v>
      </c>
      <c r="K20" s="57">
        <v>12</v>
      </c>
      <c r="L20" s="67">
        <f t="shared" si="2"/>
        <v>1119011</v>
      </c>
      <c r="M20" s="63">
        <v>0</v>
      </c>
      <c r="N20" s="63">
        <v>0</v>
      </c>
      <c r="O20" s="68">
        <f>'часть 2'!C12</f>
        <v>1119011</v>
      </c>
      <c r="P20" s="67">
        <v>0</v>
      </c>
      <c r="Q20" s="67">
        <v>0</v>
      </c>
      <c r="R20" s="66">
        <f t="shared" ref="R20:R25" si="3">O20/H20</f>
        <v>2195</v>
      </c>
      <c r="S20" s="65">
        <v>7920</v>
      </c>
      <c r="T20" s="49">
        <v>2019</v>
      </c>
      <c r="U20" s="57">
        <v>2020</v>
      </c>
    </row>
    <row r="21" spans="1:21" ht="18.75" customHeight="1">
      <c r="A21" s="48">
        <v>3</v>
      </c>
      <c r="B21" s="58" t="s">
        <v>58</v>
      </c>
      <c r="C21" s="57">
        <v>1955</v>
      </c>
      <c r="D21" s="57"/>
      <c r="E21" s="51" t="s">
        <v>90</v>
      </c>
      <c r="F21" s="57">
        <v>2</v>
      </c>
      <c r="G21" s="57">
        <v>2</v>
      </c>
      <c r="H21" s="62">
        <v>780.4</v>
      </c>
      <c r="I21" s="57">
        <v>691.9</v>
      </c>
      <c r="J21" s="57">
        <v>547.79999999999995</v>
      </c>
      <c r="K21" s="57">
        <v>47</v>
      </c>
      <c r="L21" s="67">
        <f t="shared" si="2"/>
        <v>3585452</v>
      </c>
      <c r="M21" s="63">
        <v>0</v>
      </c>
      <c r="N21" s="63">
        <v>0</v>
      </c>
      <c r="O21" s="68">
        <f>'часть 2'!C13</f>
        <v>3585452</v>
      </c>
      <c r="P21" s="67">
        <v>0</v>
      </c>
      <c r="Q21" s="67">
        <v>0</v>
      </c>
      <c r="R21" s="66">
        <f t="shared" si="3"/>
        <v>4594.3772424397748</v>
      </c>
      <c r="S21" s="65">
        <v>7920</v>
      </c>
      <c r="T21" s="49">
        <v>2019</v>
      </c>
      <c r="U21" s="57">
        <v>2020</v>
      </c>
    </row>
    <row r="22" spans="1:21" ht="18.75" customHeight="1">
      <c r="A22" s="48">
        <v>4</v>
      </c>
      <c r="B22" s="58" t="s">
        <v>59</v>
      </c>
      <c r="C22" s="57">
        <v>1960</v>
      </c>
      <c r="D22" s="57"/>
      <c r="E22" s="51" t="s">
        <v>91</v>
      </c>
      <c r="F22" s="57">
        <v>2</v>
      </c>
      <c r="G22" s="57">
        <v>3</v>
      </c>
      <c r="H22" s="62">
        <v>680.6</v>
      </c>
      <c r="I22" s="57">
        <v>614.70000000000005</v>
      </c>
      <c r="J22" s="57">
        <v>550.79999999999995</v>
      </c>
      <c r="K22" s="57">
        <v>26</v>
      </c>
      <c r="L22" s="67">
        <f t="shared" si="2"/>
        <v>488670.8</v>
      </c>
      <c r="M22" s="63">
        <v>0</v>
      </c>
      <c r="N22" s="63">
        <v>0</v>
      </c>
      <c r="O22" s="68">
        <f>'часть 2'!C14</f>
        <v>488670.8</v>
      </c>
      <c r="P22" s="67">
        <v>0</v>
      </c>
      <c r="Q22" s="67">
        <v>0</v>
      </c>
      <c r="R22" s="66">
        <f t="shared" si="3"/>
        <v>718</v>
      </c>
      <c r="S22" s="65">
        <v>7920</v>
      </c>
      <c r="T22" s="49">
        <v>2019</v>
      </c>
      <c r="U22" s="57">
        <v>2020</v>
      </c>
    </row>
    <row r="23" spans="1:21" ht="18.75" customHeight="1">
      <c r="A23" s="48">
        <v>5</v>
      </c>
      <c r="B23" s="58" t="s">
        <v>60</v>
      </c>
      <c r="C23" s="57">
        <v>1956</v>
      </c>
      <c r="D23" s="57"/>
      <c r="E23" s="51" t="s">
        <v>91</v>
      </c>
      <c r="F23" s="57">
        <v>2</v>
      </c>
      <c r="G23" s="57">
        <v>3</v>
      </c>
      <c r="H23" s="62">
        <v>939.8</v>
      </c>
      <c r="I23" s="57">
        <v>870.8</v>
      </c>
      <c r="J23" s="57">
        <v>870.8</v>
      </c>
      <c r="K23" s="57">
        <v>28</v>
      </c>
      <c r="L23" s="67">
        <f t="shared" si="2"/>
        <v>3364516.5</v>
      </c>
      <c r="M23" s="63">
        <v>0</v>
      </c>
      <c r="N23" s="63">
        <v>0</v>
      </c>
      <c r="O23" s="68">
        <f>'часть 2'!C15</f>
        <v>3364516.5</v>
      </c>
      <c r="P23" s="67">
        <v>0</v>
      </c>
      <c r="Q23" s="67">
        <v>0</v>
      </c>
      <c r="R23" s="66">
        <f t="shared" si="3"/>
        <v>3580.0345818259207</v>
      </c>
      <c r="S23" s="65">
        <v>7920</v>
      </c>
      <c r="T23" s="49">
        <v>2019</v>
      </c>
      <c r="U23" s="57">
        <v>2020</v>
      </c>
    </row>
    <row r="24" spans="1:21" ht="18.75" customHeight="1">
      <c r="A24" s="48">
        <v>6</v>
      </c>
      <c r="B24" s="58" t="s">
        <v>61</v>
      </c>
      <c r="C24" s="57">
        <v>1963</v>
      </c>
      <c r="D24" s="57"/>
      <c r="E24" s="51" t="s">
        <v>91</v>
      </c>
      <c r="F24" s="57">
        <v>5</v>
      </c>
      <c r="G24" s="57">
        <v>6</v>
      </c>
      <c r="H24" s="62">
        <v>4804.2</v>
      </c>
      <c r="I24" s="57">
        <v>4773.8999999999996</v>
      </c>
      <c r="J24" s="57">
        <v>4146.3999999999996</v>
      </c>
      <c r="K24" s="57">
        <v>152</v>
      </c>
      <c r="L24" s="67">
        <f t="shared" si="2"/>
        <v>6018708.5</v>
      </c>
      <c r="M24" s="63">
        <v>0</v>
      </c>
      <c r="N24" s="63">
        <v>0</v>
      </c>
      <c r="O24" s="68">
        <f>'часть 2'!C16</f>
        <v>6018708.5</v>
      </c>
      <c r="P24" s="67">
        <v>0</v>
      </c>
      <c r="Q24" s="67">
        <v>0</v>
      </c>
      <c r="R24" s="66">
        <f t="shared" si="3"/>
        <v>1252.8014029390949</v>
      </c>
      <c r="S24" s="65">
        <v>7920</v>
      </c>
      <c r="T24" s="49">
        <v>2019</v>
      </c>
      <c r="U24" s="57">
        <v>2020</v>
      </c>
    </row>
    <row r="25" spans="1:21" ht="18.75" customHeight="1">
      <c r="A25" s="48">
        <v>7</v>
      </c>
      <c r="B25" s="58" t="s">
        <v>62</v>
      </c>
      <c r="C25" s="57">
        <v>1974</v>
      </c>
      <c r="D25" s="57"/>
      <c r="E25" s="51" t="s">
        <v>92</v>
      </c>
      <c r="F25" s="57">
        <v>5</v>
      </c>
      <c r="G25" s="57">
        <v>4</v>
      </c>
      <c r="H25" s="62">
        <v>3714.79</v>
      </c>
      <c r="I25" s="57">
        <v>2691.59</v>
      </c>
      <c r="J25" s="57">
        <v>2510</v>
      </c>
      <c r="K25" s="57">
        <v>103</v>
      </c>
      <c r="L25" s="67">
        <f t="shared" si="2"/>
        <v>2099227.7600000002</v>
      </c>
      <c r="M25" s="63">
        <v>0</v>
      </c>
      <c r="N25" s="63">
        <v>0</v>
      </c>
      <c r="O25" s="68">
        <f>'часть 2'!C17</f>
        <v>2099227.7600000002</v>
      </c>
      <c r="P25" s="67">
        <v>0</v>
      </c>
      <c r="Q25" s="67">
        <v>0</v>
      </c>
      <c r="R25" s="66">
        <f t="shared" si="3"/>
        <v>565.0999814255988</v>
      </c>
      <c r="S25" s="65">
        <v>7920</v>
      </c>
      <c r="T25" s="49">
        <v>2019</v>
      </c>
      <c r="U25" s="57">
        <v>2020</v>
      </c>
    </row>
    <row r="26" spans="1:21" ht="34.15" customHeight="1">
      <c r="A26" s="75" t="s">
        <v>87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</row>
    <row r="27" spans="1:21" ht="18.75" customHeight="1">
      <c r="A27" s="74" t="s">
        <v>43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21" ht="18.75" customHeight="1">
      <c r="A28" s="73" t="s">
        <v>6</v>
      </c>
      <c r="B28" s="73"/>
      <c r="C28" s="57"/>
      <c r="D28" s="57"/>
      <c r="E28" s="57"/>
      <c r="F28" s="57"/>
      <c r="G28" s="57"/>
      <c r="H28" s="57">
        <f>SUM(H29:H30)</f>
        <v>1304.8599999999999</v>
      </c>
      <c r="I28" s="57">
        <f t="shared" ref="I28:L28" si="4">SUM(I29:I30)</f>
        <v>1203.26</v>
      </c>
      <c r="J28" s="57">
        <f t="shared" si="4"/>
        <v>1031.76</v>
      </c>
      <c r="K28" s="57">
        <f t="shared" si="4"/>
        <v>42</v>
      </c>
      <c r="L28" s="57">
        <f t="shared" si="4"/>
        <v>3924221</v>
      </c>
      <c r="M28" s="57">
        <f t="shared" ref="M28" si="5">SUM(M29:M30)</f>
        <v>0</v>
      </c>
      <c r="N28" s="57">
        <f t="shared" ref="N28" si="6">SUM(N29:N30)</f>
        <v>0</v>
      </c>
      <c r="O28" s="57">
        <f t="shared" ref="O28" si="7">SUM(O29:O30)</f>
        <v>3924221</v>
      </c>
      <c r="P28" s="57">
        <f t="shared" ref="P28" si="8">SUM(P29:P30)</f>
        <v>0</v>
      </c>
      <c r="Q28" s="57">
        <f t="shared" ref="Q28" si="9">SUM(Q29:Q30)</f>
        <v>0</v>
      </c>
      <c r="R28" s="57"/>
      <c r="S28" s="49"/>
      <c r="T28" s="49"/>
      <c r="U28" s="57"/>
    </row>
    <row r="29" spans="1:21" ht="21.75" customHeight="1">
      <c r="A29" s="48">
        <v>1</v>
      </c>
      <c r="B29" s="58" t="s">
        <v>63</v>
      </c>
      <c r="C29" s="49">
        <v>1953</v>
      </c>
      <c r="D29" s="49"/>
      <c r="E29" s="49" t="s">
        <v>91</v>
      </c>
      <c r="F29" s="49">
        <v>2</v>
      </c>
      <c r="G29" s="49">
        <v>2</v>
      </c>
      <c r="H29" s="49">
        <v>470.96</v>
      </c>
      <c r="I29" s="49">
        <v>417.36</v>
      </c>
      <c r="J29" s="49">
        <v>356.76</v>
      </c>
      <c r="K29" s="49">
        <v>10</v>
      </c>
      <c r="L29" s="69">
        <f>O29</f>
        <v>2240217</v>
      </c>
      <c r="M29" s="69">
        <v>0</v>
      </c>
      <c r="N29" s="69">
        <v>0</v>
      </c>
      <c r="O29" s="69">
        <f>'часть 2'!C20</f>
        <v>2240217</v>
      </c>
      <c r="P29" s="69">
        <v>0</v>
      </c>
      <c r="Q29" s="69">
        <v>0</v>
      </c>
      <c r="R29" s="69">
        <f>O29/H29</f>
        <v>4756.7033293697978</v>
      </c>
      <c r="S29" s="49">
        <v>7920</v>
      </c>
      <c r="T29" s="49">
        <v>2019</v>
      </c>
      <c r="U29" s="57">
        <v>2020</v>
      </c>
    </row>
    <row r="30" spans="1:21" ht="18.75" customHeight="1">
      <c r="A30" s="47">
        <v>2</v>
      </c>
      <c r="B30" s="58" t="s">
        <v>64</v>
      </c>
      <c r="C30" s="49">
        <v>1956</v>
      </c>
      <c r="D30" s="49"/>
      <c r="E30" s="49" t="s">
        <v>91</v>
      </c>
      <c r="F30" s="49">
        <v>2</v>
      </c>
      <c r="G30" s="49">
        <v>2</v>
      </c>
      <c r="H30" s="49">
        <v>833.9</v>
      </c>
      <c r="I30" s="49">
        <v>785.9</v>
      </c>
      <c r="J30" s="49">
        <v>675</v>
      </c>
      <c r="K30" s="49">
        <v>32</v>
      </c>
      <c r="L30" s="69">
        <f>O30</f>
        <v>1684004</v>
      </c>
      <c r="M30" s="69">
        <v>0</v>
      </c>
      <c r="N30" s="69">
        <v>0</v>
      </c>
      <c r="O30" s="69">
        <f>'часть 2'!C21</f>
        <v>1684004</v>
      </c>
      <c r="P30" s="69">
        <v>0</v>
      </c>
      <c r="Q30" s="69">
        <v>0</v>
      </c>
      <c r="R30" s="69">
        <f>O30/H30</f>
        <v>2019.4315865211656</v>
      </c>
      <c r="S30" s="49">
        <v>7920</v>
      </c>
      <c r="T30" s="49">
        <v>2019</v>
      </c>
      <c r="U30" s="57">
        <v>2020</v>
      </c>
    </row>
    <row r="31" spans="1:21" s="5" customFormat="1">
      <c r="A31" s="59"/>
      <c r="B31" s="60"/>
      <c r="C31" s="60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spans="1:21" s="5" customFormat="1">
      <c r="A32" s="59"/>
      <c r="B32" s="60"/>
      <c r="C32" s="60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</row>
    <row r="33" spans="1:21" s="5" customFormat="1">
      <c r="A33" s="59"/>
      <c r="B33" s="70" t="s">
        <v>82</v>
      </c>
      <c r="C33" s="70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59"/>
      <c r="Q33" s="59"/>
      <c r="R33" s="59"/>
      <c r="S33" s="59"/>
      <c r="T33" s="59"/>
      <c r="U33" s="59"/>
    </row>
    <row r="34" spans="1:21" s="5" customFormat="1" ht="47.25" customHeight="1">
      <c r="A34" s="59"/>
      <c r="B34" s="105" t="s">
        <v>83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6" t="s">
        <v>99</v>
      </c>
      <c r="M34" s="106"/>
      <c r="N34" s="107" t="s">
        <v>84</v>
      </c>
      <c r="O34" s="107"/>
      <c r="P34" s="59"/>
      <c r="Q34" s="59"/>
      <c r="R34" s="59"/>
      <c r="S34" s="59"/>
      <c r="T34" s="59"/>
      <c r="U34" s="59"/>
    </row>
    <row r="35" spans="1:21" s="5" customFormat="1">
      <c r="A35" s="59"/>
      <c r="B35" s="70"/>
      <c r="C35" s="70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59"/>
      <c r="Q35" s="59"/>
      <c r="R35" s="59"/>
      <c r="S35" s="59"/>
      <c r="T35" s="59"/>
      <c r="U35" s="59"/>
    </row>
    <row r="36" spans="1:21" s="5" customFormat="1">
      <c r="A36" s="59"/>
      <c r="B36" s="70" t="s">
        <v>79</v>
      </c>
      <c r="C36" s="70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59"/>
      <c r="Q36" s="59"/>
      <c r="R36" s="59"/>
      <c r="S36" s="59"/>
      <c r="T36" s="59"/>
      <c r="U36" s="59"/>
    </row>
    <row r="37" spans="1:21" s="5" customFormat="1">
      <c r="A37" s="59"/>
      <c r="B37" s="105" t="s">
        <v>98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6" t="s">
        <v>97</v>
      </c>
      <c r="M37" s="106"/>
      <c r="N37" s="106" t="s">
        <v>81</v>
      </c>
      <c r="O37" s="106"/>
      <c r="P37" s="59"/>
      <c r="Q37" s="59"/>
      <c r="R37" s="59"/>
      <c r="S37" s="59"/>
      <c r="T37" s="59"/>
      <c r="U37" s="59"/>
    </row>
    <row r="38" spans="1:21" s="5" customFormat="1">
      <c r="A38" s="59"/>
      <c r="B38" s="60"/>
      <c r="C38" s="60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spans="1:21" s="7" customFormat="1">
      <c r="A39" s="59"/>
      <c r="B39" s="60"/>
      <c r="C39" s="60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61"/>
    </row>
    <row r="40" spans="1:21" s="7" customFormat="1">
      <c r="A40" s="5"/>
      <c r="B40" s="6"/>
      <c r="C40" s="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1" s="7" customFormat="1">
      <c r="A41" s="5"/>
      <c r="B41" s="6"/>
      <c r="C41" s="6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1" s="7" customFormat="1">
      <c r="A42" s="5"/>
      <c r="B42" s="6"/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1" s="7" customFormat="1">
      <c r="A43" s="5"/>
      <c r="B43" s="6"/>
      <c r="C43" s="6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1" s="7" customFormat="1">
      <c r="A44" s="5"/>
      <c r="B44" s="6"/>
      <c r="C44" s="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1" s="7" customFormat="1">
      <c r="A45" s="5"/>
      <c r="B45" s="6"/>
      <c r="C45" s="6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1" s="7" customFormat="1">
      <c r="A46" s="5"/>
      <c r="B46" s="6"/>
      <c r="C46" s="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1" s="7" customFormat="1">
      <c r="A47" s="5"/>
      <c r="B47" s="6"/>
      <c r="C47" s="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1" s="7" customFormat="1">
      <c r="A48" s="5"/>
      <c r="B48" s="6"/>
      <c r="C48" s="6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s="7" customFormat="1">
      <c r="A49" s="5"/>
      <c r="B49" s="6"/>
      <c r="C49" s="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s="7" customFormat="1" ht="12.75" customHeight="1">
      <c r="A50" s="5"/>
      <c r="B50" s="6"/>
      <c r="C50" s="6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s="7" customFormat="1">
      <c r="A51" s="5"/>
      <c r="B51" s="6"/>
      <c r="C51" s="6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s="7" customFormat="1">
      <c r="B52" s="6"/>
      <c r="C52" s="6"/>
    </row>
    <row r="53" spans="1:20" s="7" customFormat="1">
      <c r="B53" s="6"/>
      <c r="C53" s="6"/>
    </row>
    <row r="54" spans="1:20" s="7" customFormat="1">
      <c r="B54" s="6"/>
      <c r="C54" s="6"/>
    </row>
    <row r="55" spans="1:20" s="7" customFormat="1">
      <c r="B55" s="6"/>
      <c r="C55" s="6"/>
    </row>
    <row r="56" spans="1:20" s="7" customFormat="1">
      <c r="B56" s="6"/>
      <c r="C56" s="6"/>
    </row>
    <row r="57" spans="1:20" s="7" customFormat="1">
      <c r="B57" s="6"/>
      <c r="C57" s="6"/>
    </row>
    <row r="58" spans="1:20" s="7" customFormat="1">
      <c r="B58" s="6"/>
      <c r="C58" s="6"/>
    </row>
    <row r="59" spans="1:20" s="7" customFormat="1">
      <c r="B59" s="6"/>
      <c r="C59" s="6"/>
    </row>
    <row r="60" spans="1:20" s="7" customFormat="1">
      <c r="B60" s="6"/>
      <c r="C60" s="6"/>
    </row>
    <row r="61" spans="1:20" s="7" customFormat="1">
      <c r="B61" s="6"/>
      <c r="C61" s="6"/>
    </row>
    <row r="62" spans="1:20" s="7" customFormat="1" ht="15" customHeight="1">
      <c r="B62" s="6"/>
      <c r="C62" s="6"/>
    </row>
    <row r="63" spans="1:20" s="7" customFormat="1">
      <c r="B63" s="6"/>
      <c r="C63" s="6"/>
    </row>
    <row r="64" spans="1:20" s="7" customFormat="1">
      <c r="B64" s="6"/>
      <c r="C64" s="6"/>
    </row>
    <row r="65" spans="2:3" s="7" customFormat="1">
      <c r="B65" s="6"/>
      <c r="C65" s="6"/>
    </row>
    <row r="66" spans="2:3" s="7" customFormat="1">
      <c r="B66" s="6"/>
      <c r="C66" s="6"/>
    </row>
    <row r="67" spans="2:3" s="7" customFormat="1">
      <c r="B67" s="6"/>
      <c r="C67" s="6"/>
    </row>
    <row r="68" spans="2:3" s="7" customFormat="1">
      <c r="B68" s="6"/>
      <c r="C68" s="6"/>
    </row>
    <row r="69" spans="2:3" s="7" customFormat="1">
      <c r="B69" s="6"/>
      <c r="C69" s="6"/>
    </row>
    <row r="70" spans="2:3" s="7" customFormat="1">
      <c r="B70" s="6"/>
      <c r="C70" s="6"/>
    </row>
    <row r="71" spans="2:3" s="7" customFormat="1">
      <c r="B71" s="6"/>
      <c r="C71" s="6"/>
    </row>
    <row r="72" spans="2:3" s="7" customFormat="1">
      <c r="B72" s="8"/>
      <c r="C72" s="8"/>
    </row>
    <row r="73" spans="2:3" s="7" customFormat="1">
      <c r="B73" s="8"/>
      <c r="C73" s="8"/>
    </row>
    <row r="74" spans="2:3" s="7" customFormat="1">
      <c r="B74" s="8"/>
      <c r="C74" s="8"/>
    </row>
    <row r="75" spans="2:3" s="7" customFormat="1">
      <c r="B75" s="8"/>
      <c r="C75" s="8"/>
    </row>
    <row r="76" spans="2:3" s="7" customFormat="1">
      <c r="B76" s="6"/>
      <c r="C76" s="6"/>
    </row>
    <row r="77" spans="2:3" s="7" customFormat="1">
      <c r="B77" s="6"/>
      <c r="C77" s="6"/>
    </row>
    <row r="78" spans="2:3" s="7" customFormat="1">
      <c r="B78" s="6"/>
      <c r="C78" s="6"/>
    </row>
    <row r="79" spans="2:3" s="7" customFormat="1">
      <c r="B79" s="6"/>
      <c r="C79" s="6"/>
    </row>
    <row r="80" spans="2:3" s="7" customFormat="1">
      <c r="B80" s="6"/>
      <c r="C80" s="6"/>
    </row>
    <row r="81" spans="2:3" s="7" customFormat="1">
      <c r="B81" s="6"/>
      <c r="C81" s="6"/>
    </row>
    <row r="82" spans="2:3" s="7" customFormat="1">
      <c r="B82" s="6"/>
      <c r="C82" s="6"/>
    </row>
    <row r="83" spans="2:3" s="7" customFormat="1">
      <c r="B83" s="6"/>
      <c r="C83" s="6"/>
    </row>
    <row r="84" spans="2:3" s="7" customFormat="1">
      <c r="B84" s="6"/>
      <c r="C84" s="6"/>
    </row>
    <row r="85" spans="2:3" s="7" customFormat="1">
      <c r="B85" s="6"/>
      <c r="C85" s="6"/>
    </row>
    <row r="86" spans="2:3" s="7" customFormat="1">
      <c r="B86" s="6"/>
      <c r="C86" s="6"/>
    </row>
    <row r="87" spans="2:3" s="7" customFormat="1">
      <c r="B87" s="6"/>
      <c r="C87" s="6"/>
    </row>
    <row r="88" spans="2:3" s="7" customFormat="1">
      <c r="B88" s="6"/>
      <c r="C88" s="6"/>
    </row>
    <row r="89" spans="2:3" s="7" customFormat="1">
      <c r="B89" s="6"/>
      <c r="C89" s="6"/>
    </row>
    <row r="90" spans="2:3" s="7" customFormat="1">
      <c r="B90" s="6"/>
      <c r="C90" s="6"/>
    </row>
    <row r="91" spans="2:3" s="7" customFormat="1">
      <c r="B91" s="6"/>
      <c r="C91" s="6"/>
    </row>
    <row r="92" spans="2:3" s="7" customFormat="1">
      <c r="B92" s="6"/>
      <c r="C92" s="6"/>
    </row>
    <row r="93" spans="2:3" s="7" customFormat="1">
      <c r="B93" s="6"/>
      <c r="C93" s="6"/>
    </row>
    <row r="94" spans="2:3" s="7" customFormat="1">
      <c r="B94" s="8"/>
      <c r="C94" s="8"/>
    </row>
    <row r="95" spans="2:3" s="7" customFormat="1">
      <c r="B95" s="8"/>
      <c r="C95" s="8"/>
    </row>
    <row r="96" spans="2:3" s="7" customFormat="1">
      <c r="B96" s="6"/>
      <c r="C96" s="6"/>
    </row>
    <row r="97" spans="2:3" s="7" customFormat="1" ht="15" customHeight="1">
      <c r="B97" s="6"/>
      <c r="C97" s="6"/>
    </row>
    <row r="98" spans="2:3" s="7" customFormat="1">
      <c r="B98" s="8"/>
      <c r="C98" s="8"/>
    </row>
    <row r="99" spans="2:3" s="7" customFormat="1">
      <c r="B99" s="8"/>
      <c r="C99" s="8"/>
    </row>
    <row r="100" spans="2:3" s="7" customFormat="1">
      <c r="B100" s="8"/>
      <c r="C100" s="8"/>
    </row>
    <row r="101" spans="2:3" s="7" customFormat="1">
      <c r="B101" s="8"/>
      <c r="C101" s="8"/>
    </row>
    <row r="102" spans="2:3" s="7" customFormat="1">
      <c r="B102" s="8"/>
      <c r="C102" s="8"/>
    </row>
    <row r="103" spans="2:3" s="7" customFormat="1">
      <c r="B103" s="8"/>
      <c r="C103" s="8"/>
    </row>
    <row r="104" spans="2:3" s="7" customFormat="1">
      <c r="B104" s="8"/>
      <c r="C104" s="8"/>
    </row>
    <row r="105" spans="2:3" s="7" customFormat="1">
      <c r="B105" s="8"/>
      <c r="C105" s="8"/>
    </row>
    <row r="106" spans="2:3" s="7" customFormat="1">
      <c r="B106" s="8"/>
      <c r="C106" s="8"/>
    </row>
    <row r="107" spans="2:3" s="7" customFormat="1">
      <c r="B107" s="8"/>
      <c r="C107" s="8"/>
    </row>
    <row r="108" spans="2:3" s="7" customFormat="1">
      <c r="B108" s="8"/>
      <c r="C108" s="8"/>
    </row>
    <row r="109" spans="2:3" s="7" customFormat="1">
      <c r="B109" s="8"/>
      <c r="C109" s="8"/>
    </row>
    <row r="110" spans="2:3" s="7" customFormat="1">
      <c r="B110" s="8"/>
      <c r="C110" s="8"/>
    </row>
    <row r="111" spans="2:3" s="7" customFormat="1">
      <c r="B111" s="8"/>
      <c r="C111" s="8"/>
    </row>
    <row r="112" spans="2:3" s="7" customFormat="1">
      <c r="B112" s="8"/>
      <c r="C112" s="8"/>
    </row>
    <row r="113" spans="2:3" s="7" customFormat="1">
      <c r="B113" s="8"/>
      <c r="C113" s="8"/>
    </row>
    <row r="114" spans="2:3" s="7" customFormat="1">
      <c r="B114" s="8"/>
      <c r="C114" s="8"/>
    </row>
    <row r="115" spans="2:3" s="7" customFormat="1">
      <c r="B115" s="8"/>
      <c r="C115" s="8"/>
    </row>
    <row r="116" spans="2:3" s="7" customFormat="1">
      <c r="B116" s="8"/>
      <c r="C116" s="8"/>
    </row>
    <row r="117" spans="2:3" s="7" customFormat="1">
      <c r="B117" s="8"/>
      <c r="C117" s="8"/>
    </row>
    <row r="118" spans="2:3" s="7" customFormat="1">
      <c r="B118" s="8"/>
      <c r="C118" s="8"/>
    </row>
    <row r="119" spans="2:3" s="7" customFormat="1">
      <c r="B119" s="8"/>
      <c r="C119" s="8"/>
    </row>
    <row r="120" spans="2:3" s="7" customFormat="1">
      <c r="B120" s="8"/>
      <c r="C120" s="8"/>
    </row>
    <row r="121" spans="2:3" s="7" customFormat="1">
      <c r="B121" s="8"/>
      <c r="C121" s="8"/>
    </row>
    <row r="122" spans="2:3" s="7" customFormat="1">
      <c r="B122" s="8"/>
      <c r="C122" s="8"/>
    </row>
    <row r="123" spans="2:3" s="7" customFormat="1">
      <c r="B123" s="8"/>
      <c r="C123" s="8"/>
    </row>
    <row r="124" spans="2:3" s="7" customFormat="1">
      <c r="B124" s="8"/>
      <c r="C124" s="8"/>
    </row>
    <row r="125" spans="2:3" s="7" customFormat="1">
      <c r="B125" s="8"/>
      <c r="C125" s="8"/>
    </row>
    <row r="126" spans="2:3" s="7" customFormat="1">
      <c r="B126" s="8"/>
      <c r="C126" s="8"/>
    </row>
    <row r="127" spans="2:3" s="7" customFormat="1">
      <c r="B127" s="8"/>
      <c r="C127" s="8"/>
    </row>
    <row r="128" spans="2:3" s="7" customFormat="1">
      <c r="B128" s="8"/>
      <c r="C128" s="8"/>
    </row>
    <row r="129" spans="1:20" s="7" customFormat="1">
      <c r="B129" s="8"/>
      <c r="C129" s="8"/>
    </row>
    <row r="130" spans="1:20" s="7" customFormat="1">
      <c r="B130" s="8"/>
      <c r="C130" s="8"/>
    </row>
    <row r="131" spans="1:20">
      <c r="A131" s="7"/>
      <c r="B131" s="8"/>
      <c r="C131" s="8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>
      <c r="A133" s="5"/>
      <c r="B133" s="5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>
      <c r="A134" s="5"/>
      <c r="B134" s="5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>
      <c r="A135" s="5"/>
      <c r="B135" s="5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>
      <c r="A136" s="5"/>
      <c r="B136" s="5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>
      <c r="A137" s="5"/>
      <c r="B137" s="5"/>
      <c r="C137" s="7"/>
      <c r="D137" s="7"/>
      <c r="E137" s="7"/>
      <c r="F137" s="7"/>
      <c r="G137" s="7"/>
      <c r="H137" s="7"/>
      <c r="I137" s="7"/>
      <c r="J137" s="7"/>
      <c r="K137" s="7"/>
      <c r="L137" s="9"/>
      <c r="M137" s="9"/>
      <c r="N137" s="7"/>
      <c r="O137" s="7"/>
      <c r="P137" s="7"/>
      <c r="Q137" s="7"/>
      <c r="R137" s="7"/>
      <c r="S137" s="7"/>
      <c r="T137" s="7"/>
    </row>
    <row r="138" spans="1:20">
      <c r="A138" s="5"/>
      <c r="B138" s="5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>
      <c r="A139" s="5"/>
      <c r="B139" s="5"/>
      <c r="C139" s="7"/>
      <c r="D139" s="7"/>
      <c r="E139" s="7"/>
      <c r="F139" s="7"/>
      <c r="G139" s="7"/>
      <c r="H139" s="7"/>
      <c r="I139" s="7"/>
      <c r="J139" s="7"/>
      <c r="K139" s="7"/>
      <c r="L139" s="9"/>
      <c r="M139" s="9"/>
      <c r="N139" s="7"/>
      <c r="O139" s="7"/>
      <c r="P139" s="7"/>
      <c r="Q139" s="7"/>
      <c r="R139" s="7"/>
      <c r="S139" s="7"/>
      <c r="T139" s="7"/>
    </row>
    <row r="140" spans="1:20">
      <c r="A140" s="5"/>
      <c r="B140" s="5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>
      <c r="A141" s="5"/>
      <c r="B141" s="5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>
      <c r="A142" s="5"/>
      <c r="B142" s="5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>
      <c r="A143" s="5"/>
      <c r="B143" s="5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</sheetData>
  <mergeCells count="42">
    <mergeCell ref="B34:K34"/>
    <mergeCell ref="B37:K37"/>
    <mergeCell ref="L34:M34"/>
    <mergeCell ref="N34:O34"/>
    <mergeCell ref="L37:M37"/>
    <mergeCell ref="N37:O37"/>
    <mergeCell ref="A15:U15"/>
    <mergeCell ref="M11:Q11"/>
    <mergeCell ref="A18:B18"/>
    <mergeCell ref="C11:C13"/>
    <mergeCell ref="D11:D13"/>
    <mergeCell ref="I11:I12"/>
    <mergeCell ref="J11:J12"/>
    <mergeCell ref="A16:B16"/>
    <mergeCell ref="A17:U17"/>
    <mergeCell ref="L10:Q10"/>
    <mergeCell ref="S10:S12"/>
    <mergeCell ref="L11:L12"/>
    <mergeCell ref="A6:T6"/>
    <mergeCell ref="O1:T1"/>
    <mergeCell ref="O2:T2"/>
    <mergeCell ref="A5:T5"/>
    <mergeCell ref="O3:T3"/>
    <mergeCell ref="T10:U11"/>
    <mergeCell ref="T12:T13"/>
    <mergeCell ref="U12:U13"/>
    <mergeCell ref="A28:B28"/>
    <mergeCell ref="A27:U27"/>
    <mergeCell ref="A26:U26"/>
    <mergeCell ref="A7:T7"/>
    <mergeCell ref="A8:T8"/>
    <mergeCell ref="A9:T9"/>
    <mergeCell ref="A10:A13"/>
    <mergeCell ref="B10:B13"/>
    <mergeCell ref="C10:D10"/>
    <mergeCell ref="E10:E13"/>
    <mergeCell ref="F10:F13"/>
    <mergeCell ref="G10:G13"/>
    <mergeCell ref="H10:H12"/>
    <mergeCell ref="I10:J10"/>
    <mergeCell ref="K10:K12"/>
    <mergeCell ref="R10:R12"/>
  </mergeCells>
  <printOptions horizontalCentered="1"/>
  <pageMargins left="0.39370078740157483" right="0.31496062992125984" top="1.1811023622047245" bottom="0.59055118110236227" header="0.59055118110236227" footer="0.31496062992125984"/>
  <pageSetup paperSize="9" scale="62" firstPageNumber="4" fitToHeight="0" orientation="landscape" useFirstPageNumber="1" r:id="rId1"/>
  <headerFooter>
    <oddHeader>&amp;C&amp;"Times New Roman,обычный"&amp;16&amp;P</oddHeader>
  </headerFooter>
  <rowBreaks count="1" manualBreakCount="1">
    <brk id="2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28"/>
  <sheetViews>
    <sheetView tabSelected="1" view="pageBreakPreview" zoomScale="90" zoomScaleNormal="100" zoomScaleSheetLayoutView="90" workbookViewId="0">
      <selection activeCell="F26" sqref="F26"/>
    </sheetView>
  </sheetViews>
  <sheetFormatPr defaultColWidth="8.85546875" defaultRowHeight="15"/>
  <cols>
    <col min="1" max="1" width="6" style="1" customWidth="1"/>
    <col min="2" max="2" width="23.140625" style="18" customWidth="1"/>
    <col min="3" max="3" width="14.28515625" style="1" customWidth="1"/>
    <col min="4" max="4" width="9.42578125" style="1" customWidth="1"/>
    <col min="5" max="5" width="8.42578125" style="1" customWidth="1"/>
    <col min="6" max="6" width="7.5703125" style="1" customWidth="1"/>
    <col min="7" max="7" width="5.28515625" style="1" customWidth="1"/>
    <col min="8" max="8" width="8.7109375" style="1" customWidth="1"/>
    <col min="9" max="9" width="6.28515625" style="1" customWidth="1"/>
    <col min="10" max="10" width="5.85546875" style="1" customWidth="1"/>
    <col min="11" max="11" width="5.5703125" style="1" customWidth="1"/>
    <col min="12" max="12" width="7.7109375" style="1" customWidth="1"/>
    <col min="13" max="13" width="5.42578125" style="1" customWidth="1"/>
    <col min="14" max="14" width="6.28515625" style="1" customWidth="1"/>
    <col min="15" max="15" width="7.7109375" style="19" customWidth="1"/>
    <col min="16" max="16" width="12.5703125" style="1" customWidth="1"/>
    <col min="17" max="17" width="4.7109375" style="1" customWidth="1"/>
    <col min="18" max="18" width="4.5703125" style="1" customWidth="1"/>
    <col min="19" max="19" width="5.7109375" style="1" customWidth="1"/>
    <col min="20" max="20" width="9.140625" style="1" customWidth="1"/>
    <col min="21" max="21" width="5.28515625" style="1" customWidth="1"/>
    <col min="22" max="22" width="4.7109375" style="1" customWidth="1"/>
    <col min="23" max="23" width="11" style="1" customWidth="1"/>
    <col min="24" max="24" width="13.140625" style="1" customWidth="1"/>
    <col min="25" max="16384" width="8.85546875" style="1"/>
  </cols>
  <sheetData>
    <row r="1" spans="1:24" s="11" customFormat="1" ht="28.5" customHeight="1">
      <c r="A1" s="109" t="s">
        <v>37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4" s="11" customFormat="1" ht="15" customHeight="1">
      <c r="A2" s="110" t="s">
        <v>40</v>
      </c>
      <c r="B2" s="110" t="s">
        <v>3</v>
      </c>
      <c r="C2" s="110" t="s">
        <v>49</v>
      </c>
      <c r="D2" s="113" t="s">
        <v>44</v>
      </c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spans="1:24" s="11" customFormat="1" ht="42.6" customHeight="1">
      <c r="A3" s="110"/>
      <c r="B3" s="110"/>
      <c r="C3" s="110"/>
      <c r="D3" s="110" t="s">
        <v>50</v>
      </c>
      <c r="E3" s="110"/>
      <c r="F3" s="110"/>
      <c r="G3" s="110"/>
      <c r="H3" s="110"/>
      <c r="I3" s="110"/>
      <c r="J3" s="110"/>
      <c r="K3" s="118" t="s">
        <v>65</v>
      </c>
      <c r="L3" s="119"/>
      <c r="M3" s="110" t="s">
        <v>66</v>
      </c>
      <c r="N3" s="110"/>
      <c r="O3" s="110" t="s">
        <v>67</v>
      </c>
      <c r="P3" s="110"/>
      <c r="Q3" s="111" t="s">
        <v>68</v>
      </c>
      <c r="R3" s="111"/>
      <c r="S3" s="110" t="s">
        <v>51</v>
      </c>
      <c r="T3" s="110"/>
      <c r="U3" s="110" t="s">
        <v>52</v>
      </c>
      <c r="V3" s="110"/>
      <c r="W3" s="110" t="s">
        <v>69</v>
      </c>
      <c r="X3" s="114" t="s">
        <v>70</v>
      </c>
    </row>
    <row r="4" spans="1:24" s="11" customFormat="1" ht="111" customHeight="1">
      <c r="A4" s="110"/>
      <c r="B4" s="110"/>
      <c r="C4" s="110"/>
      <c r="D4" s="25" t="s">
        <v>39</v>
      </c>
      <c r="E4" s="26" t="s">
        <v>56</v>
      </c>
      <c r="F4" s="26" t="s">
        <v>71</v>
      </c>
      <c r="G4" s="26" t="s">
        <v>7</v>
      </c>
      <c r="H4" s="26" t="s">
        <v>9</v>
      </c>
      <c r="I4" s="26" t="s">
        <v>10</v>
      </c>
      <c r="J4" s="26" t="s">
        <v>8</v>
      </c>
      <c r="K4" s="120"/>
      <c r="L4" s="121"/>
      <c r="M4" s="110"/>
      <c r="N4" s="110"/>
      <c r="O4" s="110"/>
      <c r="P4" s="110"/>
      <c r="Q4" s="111"/>
      <c r="R4" s="111"/>
      <c r="S4" s="110"/>
      <c r="T4" s="110"/>
      <c r="U4" s="110"/>
      <c r="V4" s="110"/>
      <c r="W4" s="110"/>
      <c r="X4" s="115"/>
    </row>
    <row r="5" spans="1:24" s="3" customFormat="1" ht="18" customHeight="1">
      <c r="A5" s="110"/>
      <c r="B5" s="110"/>
      <c r="C5" s="25" t="s">
        <v>1</v>
      </c>
      <c r="D5" s="25" t="s">
        <v>1</v>
      </c>
      <c r="E5" s="25" t="s">
        <v>1</v>
      </c>
      <c r="F5" s="25" t="s">
        <v>1</v>
      </c>
      <c r="G5" s="25" t="s">
        <v>1</v>
      </c>
      <c r="H5" s="25" t="s">
        <v>1</v>
      </c>
      <c r="I5" s="25" t="s">
        <v>1</v>
      </c>
      <c r="J5" s="25" t="s">
        <v>1</v>
      </c>
      <c r="K5" s="25" t="s">
        <v>4</v>
      </c>
      <c r="L5" s="25" t="s">
        <v>1</v>
      </c>
      <c r="M5" s="25" t="s">
        <v>4</v>
      </c>
      <c r="N5" s="25" t="s">
        <v>1</v>
      </c>
      <c r="O5" s="27" t="s">
        <v>2</v>
      </c>
      <c r="P5" s="25" t="s">
        <v>1</v>
      </c>
      <c r="Q5" s="28" t="s">
        <v>2</v>
      </c>
      <c r="R5" s="28" t="s">
        <v>1</v>
      </c>
      <c r="S5" s="25" t="s">
        <v>2</v>
      </c>
      <c r="T5" s="25" t="s">
        <v>1</v>
      </c>
      <c r="U5" s="25" t="s">
        <v>5</v>
      </c>
      <c r="V5" s="25" t="s">
        <v>1</v>
      </c>
      <c r="W5" s="25" t="s">
        <v>1</v>
      </c>
      <c r="X5" s="25" t="s">
        <v>1</v>
      </c>
    </row>
    <row r="6" spans="1:24" s="3" customFormat="1" ht="18.75">
      <c r="A6" s="29">
        <v>1</v>
      </c>
      <c r="B6" s="25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30">
        <v>15</v>
      </c>
      <c r="P6" s="29">
        <v>16</v>
      </c>
      <c r="Q6" s="29">
        <v>17</v>
      </c>
      <c r="R6" s="29">
        <v>18</v>
      </c>
      <c r="S6" s="29">
        <v>19</v>
      </c>
      <c r="T6" s="29">
        <v>20</v>
      </c>
      <c r="U6" s="29">
        <v>21</v>
      </c>
      <c r="V6" s="29">
        <v>22</v>
      </c>
      <c r="W6" s="29">
        <v>23</v>
      </c>
      <c r="X6" s="29">
        <v>24</v>
      </c>
    </row>
    <row r="7" spans="1:24" s="3" customFormat="1" ht="18.75">
      <c r="A7" s="116" t="s">
        <v>78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</row>
    <row r="8" spans="1:24" s="3" customFormat="1" ht="18.75">
      <c r="A8" s="29"/>
      <c r="B8" s="29" t="s">
        <v>77</v>
      </c>
      <c r="C8" s="41">
        <f>C10+C19</f>
        <v>24185998.560000002</v>
      </c>
      <c r="D8" s="41">
        <f>D10+D19</f>
        <v>2392414.7999999998</v>
      </c>
      <c r="E8" s="41">
        <f t="shared" ref="E8:X8" si="0">E10+E19</f>
        <v>488670.8</v>
      </c>
      <c r="F8" s="41">
        <f t="shared" si="0"/>
        <v>693328</v>
      </c>
      <c r="G8" s="41">
        <f t="shared" si="0"/>
        <v>0</v>
      </c>
      <c r="H8" s="41">
        <f t="shared" si="0"/>
        <v>1210416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5949.72</v>
      </c>
      <c r="P8" s="41">
        <f t="shared" si="0"/>
        <v>18208131.759999998</v>
      </c>
      <c r="Q8" s="41">
        <f t="shared" si="0"/>
        <v>0</v>
      </c>
      <c r="R8" s="41">
        <f t="shared" si="0"/>
        <v>0</v>
      </c>
      <c r="S8" s="41">
        <f t="shared" si="0"/>
        <v>764</v>
      </c>
      <c r="T8" s="41">
        <f t="shared" si="0"/>
        <v>3585452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</row>
    <row r="9" spans="1:24" s="3" customFormat="1" ht="18.75">
      <c r="A9" s="125" t="s">
        <v>76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7"/>
    </row>
    <row r="10" spans="1:24" s="3" customFormat="1" ht="18.75">
      <c r="A10" s="116" t="s">
        <v>6</v>
      </c>
      <c r="B10" s="116"/>
      <c r="C10" s="41">
        <f>SUM(C11:C17)</f>
        <v>20261777.560000002</v>
      </c>
      <c r="D10" s="42">
        <f>SUM(D11:D17)</f>
        <v>2392414.7999999998</v>
      </c>
      <c r="E10" s="42">
        <f t="shared" ref="E10:O10" si="1">SUM(E11:E17)</f>
        <v>488670.8</v>
      </c>
      <c r="F10" s="42">
        <f t="shared" si="1"/>
        <v>693328</v>
      </c>
      <c r="G10" s="42">
        <f t="shared" si="1"/>
        <v>0</v>
      </c>
      <c r="H10" s="42">
        <f t="shared" si="1"/>
        <v>1210416</v>
      </c>
      <c r="I10" s="42">
        <f t="shared" si="1"/>
        <v>0</v>
      </c>
      <c r="J10" s="42">
        <f t="shared" si="1"/>
        <v>0</v>
      </c>
      <c r="K10" s="42">
        <f t="shared" si="1"/>
        <v>0</v>
      </c>
      <c r="L10" s="42">
        <f t="shared" si="1"/>
        <v>0</v>
      </c>
      <c r="M10" s="42">
        <f t="shared" si="1"/>
        <v>0</v>
      </c>
      <c r="N10" s="42">
        <f t="shared" si="1"/>
        <v>0</v>
      </c>
      <c r="O10" s="42">
        <f t="shared" si="1"/>
        <v>4672.72</v>
      </c>
      <c r="P10" s="42">
        <f>SUM(P11:P17)</f>
        <v>14283910.76</v>
      </c>
      <c r="Q10" s="42">
        <f t="shared" ref="Q10:T10" si="2">SUM(Q11:Q17)</f>
        <v>0</v>
      </c>
      <c r="R10" s="42">
        <f t="shared" si="2"/>
        <v>0</v>
      </c>
      <c r="S10" s="42">
        <f t="shared" si="2"/>
        <v>764</v>
      </c>
      <c r="T10" s="42">
        <f t="shared" si="2"/>
        <v>3585452</v>
      </c>
      <c r="U10" s="43"/>
      <c r="V10" s="43"/>
      <c r="W10" s="44"/>
      <c r="X10" s="44"/>
    </row>
    <row r="11" spans="1:24" s="20" customFormat="1" ht="25.5" customHeight="1">
      <c r="A11" s="31">
        <v>1</v>
      </c>
      <c r="B11" s="33" t="s">
        <v>57</v>
      </c>
      <c r="C11" s="41">
        <f t="shared" ref="C11:C17" si="3">D11+L11+N11+P11+R11+T11+V11+W11+X11</f>
        <v>3586191</v>
      </c>
      <c r="D11" s="34">
        <f>E11+F11+G11+H11+I11+J11</f>
        <v>0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1167</v>
      </c>
      <c r="P11" s="35">
        <f>O11*3073</f>
        <v>3586191</v>
      </c>
      <c r="Q11" s="37"/>
      <c r="R11" s="38"/>
      <c r="S11" s="39"/>
      <c r="T11" s="39"/>
      <c r="U11" s="39"/>
      <c r="V11" s="39"/>
      <c r="W11" s="39"/>
      <c r="X11" s="40"/>
    </row>
    <row r="12" spans="1:24" s="20" customFormat="1" ht="33.75" customHeight="1">
      <c r="A12" s="31">
        <v>2</v>
      </c>
      <c r="B12" s="33" t="s">
        <v>72</v>
      </c>
      <c r="C12" s="41">
        <f t="shared" si="3"/>
        <v>1119011</v>
      </c>
      <c r="D12" s="34">
        <f>E12+F12+G12+H12+I12+J12</f>
        <v>1119011</v>
      </c>
      <c r="E12" s="35"/>
      <c r="F12" s="35">
        <f>509.8*1360</f>
        <v>693328</v>
      </c>
      <c r="G12" s="35"/>
      <c r="H12" s="35">
        <f>509.8*835</f>
        <v>425683</v>
      </c>
      <c r="I12" s="35"/>
      <c r="J12" s="35"/>
      <c r="K12" s="35"/>
      <c r="L12" s="35"/>
      <c r="M12" s="35"/>
      <c r="N12" s="36"/>
      <c r="O12" s="36"/>
      <c r="P12" s="35"/>
      <c r="Q12" s="37"/>
      <c r="R12" s="38"/>
      <c r="S12" s="39"/>
      <c r="T12" s="39"/>
      <c r="U12" s="39"/>
      <c r="V12" s="39"/>
      <c r="W12" s="39"/>
      <c r="X12" s="40"/>
    </row>
    <row r="13" spans="1:24" s="20" customFormat="1" ht="24.75" customHeight="1">
      <c r="A13" s="31">
        <v>3</v>
      </c>
      <c r="B13" s="33" t="s">
        <v>58</v>
      </c>
      <c r="C13" s="41">
        <f t="shared" si="3"/>
        <v>3585452</v>
      </c>
      <c r="D13" s="34">
        <f t="shared" ref="D13:D16" si="4">E13+F13+G13+H13+I13+J13</f>
        <v>0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/>
      <c r="P13" s="35"/>
      <c r="Q13" s="37"/>
      <c r="R13" s="38"/>
      <c r="S13" s="39">
        <v>764</v>
      </c>
      <c r="T13" s="39">
        <f>S13*4693</f>
        <v>3585452</v>
      </c>
      <c r="U13" s="39"/>
      <c r="V13" s="39"/>
      <c r="W13" s="39"/>
      <c r="X13" s="40"/>
    </row>
    <row r="14" spans="1:24" s="20" customFormat="1" ht="27" customHeight="1">
      <c r="A14" s="31">
        <v>4</v>
      </c>
      <c r="B14" s="33" t="s">
        <v>59</v>
      </c>
      <c r="C14" s="41">
        <f t="shared" si="3"/>
        <v>488670.8</v>
      </c>
      <c r="D14" s="34">
        <f t="shared" si="4"/>
        <v>488670.8</v>
      </c>
      <c r="E14" s="35">
        <f>680.6*718</f>
        <v>488670.8</v>
      </c>
      <c r="F14" s="35"/>
      <c r="G14" s="35"/>
      <c r="H14" s="35"/>
      <c r="I14" s="35"/>
      <c r="J14" s="35"/>
      <c r="K14" s="35"/>
      <c r="L14" s="35"/>
      <c r="M14" s="35"/>
      <c r="N14" s="36"/>
      <c r="O14" s="36"/>
      <c r="P14" s="35"/>
      <c r="Q14" s="37"/>
      <c r="R14" s="38"/>
      <c r="S14" s="39"/>
      <c r="T14" s="39"/>
      <c r="U14" s="39"/>
      <c r="V14" s="39"/>
      <c r="W14" s="39"/>
      <c r="X14" s="40"/>
    </row>
    <row r="15" spans="1:24" s="20" customFormat="1" ht="25.5" customHeight="1">
      <c r="A15" s="31">
        <v>5</v>
      </c>
      <c r="B15" s="33" t="s">
        <v>60</v>
      </c>
      <c r="C15" s="41">
        <f t="shared" si="3"/>
        <v>3364516.5</v>
      </c>
      <c r="D15" s="34">
        <f t="shared" si="4"/>
        <v>784733</v>
      </c>
      <c r="E15" s="35"/>
      <c r="F15" s="35"/>
      <c r="G15" s="35"/>
      <c r="H15" s="35">
        <f>939.8*835</f>
        <v>784733</v>
      </c>
      <c r="I15" s="35"/>
      <c r="J15" s="35"/>
      <c r="K15" s="35"/>
      <c r="L15" s="35"/>
      <c r="M15" s="35"/>
      <c r="N15" s="36"/>
      <c r="O15" s="36">
        <v>839.5</v>
      </c>
      <c r="P15" s="35">
        <f>O15*3073</f>
        <v>2579783.5</v>
      </c>
      <c r="Q15" s="37"/>
      <c r="R15" s="38"/>
      <c r="S15" s="39"/>
      <c r="T15" s="39"/>
      <c r="U15" s="39"/>
      <c r="V15" s="39"/>
      <c r="W15" s="39"/>
      <c r="X15" s="40"/>
    </row>
    <row r="16" spans="1:24" s="20" customFormat="1" ht="25.5" customHeight="1">
      <c r="A16" s="31">
        <v>6</v>
      </c>
      <c r="B16" s="33" t="s">
        <v>61</v>
      </c>
      <c r="C16" s="41">
        <f t="shared" si="3"/>
        <v>6018708.5</v>
      </c>
      <c r="D16" s="34">
        <f t="shared" si="4"/>
        <v>0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1983.1</v>
      </c>
      <c r="P16" s="35">
        <f>O16*3035</f>
        <v>6018708.5</v>
      </c>
      <c r="Q16" s="37"/>
      <c r="R16" s="38"/>
      <c r="S16" s="39"/>
      <c r="T16" s="39"/>
      <c r="U16" s="39"/>
      <c r="V16" s="39"/>
      <c r="W16" s="39"/>
      <c r="X16" s="40"/>
    </row>
    <row r="17" spans="1:24" s="20" customFormat="1" ht="27" customHeight="1">
      <c r="A17" s="31">
        <v>7</v>
      </c>
      <c r="B17" s="33" t="s">
        <v>62</v>
      </c>
      <c r="C17" s="41">
        <f t="shared" si="3"/>
        <v>2099227.7600000002</v>
      </c>
      <c r="D17" s="34">
        <f>E17+F17+G17+H17+I17+J17</f>
        <v>0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683.12</v>
      </c>
      <c r="P17" s="35">
        <f>O17*3073</f>
        <v>2099227.7600000002</v>
      </c>
      <c r="Q17" s="37"/>
      <c r="R17" s="38"/>
      <c r="S17" s="39"/>
      <c r="T17" s="39"/>
      <c r="U17" s="39"/>
      <c r="V17" s="39"/>
      <c r="W17" s="39"/>
      <c r="X17" s="40"/>
    </row>
    <row r="18" spans="1:24" s="3" customFormat="1" ht="24" customHeight="1">
      <c r="A18" s="117" t="s">
        <v>73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</row>
    <row r="19" spans="1:24" s="3" customFormat="1" ht="18.75">
      <c r="A19" s="116" t="s">
        <v>6</v>
      </c>
      <c r="B19" s="116"/>
      <c r="C19" s="41">
        <f>SUM(C20:C21)</f>
        <v>3924221</v>
      </c>
      <c r="D19" s="41">
        <f>SUM(D20:D21)</f>
        <v>0</v>
      </c>
      <c r="E19" s="41">
        <f t="shared" ref="E19:X19" si="5">SUM(E20:E21)</f>
        <v>0</v>
      </c>
      <c r="F19" s="41">
        <f t="shared" si="5"/>
        <v>0</v>
      </c>
      <c r="G19" s="41">
        <f t="shared" si="5"/>
        <v>0</v>
      </c>
      <c r="H19" s="41">
        <f t="shared" si="5"/>
        <v>0</v>
      </c>
      <c r="I19" s="41">
        <f t="shared" si="5"/>
        <v>0</v>
      </c>
      <c r="J19" s="41">
        <f t="shared" si="5"/>
        <v>0</v>
      </c>
      <c r="K19" s="41">
        <f t="shared" si="5"/>
        <v>0</v>
      </c>
      <c r="L19" s="41">
        <f t="shared" si="5"/>
        <v>0</v>
      </c>
      <c r="M19" s="41">
        <f t="shared" si="5"/>
        <v>0</v>
      </c>
      <c r="N19" s="41">
        <f t="shared" si="5"/>
        <v>0</v>
      </c>
      <c r="O19" s="41">
        <f t="shared" si="5"/>
        <v>1277</v>
      </c>
      <c r="P19" s="41">
        <f t="shared" si="5"/>
        <v>3924221</v>
      </c>
      <c r="Q19" s="41">
        <f t="shared" si="5"/>
        <v>0</v>
      </c>
      <c r="R19" s="41">
        <f t="shared" si="5"/>
        <v>0</v>
      </c>
      <c r="S19" s="41">
        <f t="shared" si="5"/>
        <v>0</v>
      </c>
      <c r="T19" s="41">
        <f t="shared" si="5"/>
        <v>0</v>
      </c>
      <c r="U19" s="41">
        <f t="shared" si="5"/>
        <v>0</v>
      </c>
      <c r="V19" s="41">
        <f t="shared" si="5"/>
        <v>0</v>
      </c>
      <c r="W19" s="41">
        <f t="shared" si="5"/>
        <v>0</v>
      </c>
      <c r="X19" s="41">
        <f t="shared" si="5"/>
        <v>0</v>
      </c>
    </row>
    <row r="20" spans="1:24" s="3" customFormat="1" ht="35.25" customHeight="1">
      <c r="A20" s="32">
        <v>1</v>
      </c>
      <c r="B20" s="33" t="s">
        <v>63</v>
      </c>
      <c r="C20" s="41">
        <f t="shared" ref="C20:C21" si="6">D20+L20+N20+P20+R20+T20+V20+W20+X20</f>
        <v>2240217</v>
      </c>
      <c r="D20" s="34">
        <f>E20+F20+G20+H20+I20+J20</f>
        <v>0</v>
      </c>
      <c r="E20" s="35"/>
      <c r="F20" s="35"/>
      <c r="G20" s="35"/>
      <c r="H20" s="35"/>
      <c r="I20" s="35"/>
      <c r="J20" s="35"/>
      <c r="K20" s="35"/>
      <c r="L20" s="35"/>
      <c r="M20" s="35"/>
      <c r="N20" s="36"/>
      <c r="O20" s="36">
        <v>729</v>
      </c>
      <c r="P20" s="35">
        <f>O20*3073</f>
        <v>2240217</v>
      </c>
      <c r="Q20" s="12"/>
      <c r="R20" s="13"/>
      <c r="S20" s="4"/>
      <c r="T20" s="4"/>
      <c r="U20" s="4"/>
      <c r="V20" s="4"/>
      <c r="W20" s="4"/>
      <c r="X20" s="4"/>
    </row>
    <row r="21" spans="1:24" s="3" customFormat="1" ht="28.5" customHeight="1">
      <c r="A21" s="32">
        <v>2</v>
      </c>
      <c r="B21" s="33" t="s">
        <v>64</v>
      </c>
      <c r="C21" s="41">
        <f t="shared" si="6"/>
        <v>1684004</v>
      </c>
      <c r="D21" s="34">
        <f t="shared" ref="D21" si="7">E21+F21+G21+H21+I21+J21</f>
        <v>0</v>
      </c>
      <c r="E21" s="35"/>
      <c r="F21" s="35"/>
      <c r="G21" s="35"/>
      <c r="H21" s="35"/>
      <c r="I21" s="35"/>
      <c r="J21" s="35"/>
      <c r="K21" s="35"/>
      <c r="L21" s="35"/>
      <c r="M21" s="35"/>
      <c r="N21" s="36"/>
      <c r="O21" s="36">
        <v>548</v>
      </c>
      <c r="P21" s="35">
        <f>O21*3073</f>
        <v>1684004</v>
      </c>
      <c r="Q21" s="12"/>
      <c r="R21" s="13"/>
      <c r="S21" s="4"/>
      <c r="T21" s="4"/>
      <c r="U21" s="4"/>
      <c r="V21" s="4"/>
      <c r="W21" s="4"/>
      <c r="X21" s="4"/>
    </row>
    <row r="22" spans="1:24" s="17" customFormat="1" ht="18" customHeight="1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</row>
    <row r="23" spans="1:24" s="17" customFormat="1" ht="21.75" customHeight="1">
      <c r="A23" s="21"/>
      <c r="B23" s="22" t="s">
        <v>82</v>
      </c>
      <c r="C23" s="22"/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s="17" customFormat="1" ht="32.25" customHeight="1">
      <c r="A24" s="21"/>
      <c r="B24" s="123" t="s">
        <v>83</v>
      </c>
      <c r="C24" s="123"/>
      <c r="D24" s="123"/>
      <c r="E24" s="123"/>
      <c r="F24" s="123"/>
      <c r="G24" s="123"/>
      <c r="H24" s="123"/>
      <c r="I24" s="21"/>
      <c r="J24" s="21"/>
      <c r="K24" s="21"/>
      <c r="L24" s="124" t="s">
        <v>80</v>
      </c>
      <c r="M24" s="124"/>
      <c r="N24" s="124"/>
      <c r="O24" s="124"/>
      <c r="P24" s="21"/>
      <c r="Q24" s="108" t="s">
        <v>84</v>
      </c>
      <c r="R24" s="108"/>
      <c r="S24" s="108"/>
      <c r="T24" s="108"/>
      <c r="U24" s="21"/>
      <c r="V24" s="21"/>
      <c r="W24" s="21"/>
      <c r="X24" s="21"/>
    </row>
    <row r="25" spans="1:24" s="17" customFormat="1" ht="19.5" customHeight="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s="17" customFormat="1" ht="18.75" customHeight="1">
      <c r="A26" s="21"/>
      <c r="B26" s="22" t="s">
        <v>79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s="17" customFormat="1" ht="48.75" customHeight="1">
      <c r="A27" s="21"/>
      <c r="B27" s="123" t="s">
        <v>98</v>
      </c>
      <c r="C27" s="123"/>
      <c r="D27" s="123"/>
      <c r="E27" s="123"/>
      <c r="F27" s="123"/>
      <c r="G27" s="123"/>
      <c r="H27" s="123"/>
      <c r="I27" s="21"/>
      <c r="J27" s="21"/>
      <c r="K27" s="21"/>
      <c r="L27" s="124" t="s">
        <v>80</v>
      </c>
      <c r="M27" s="124"/>
      <c r="N27" s="124"/>
      <c r="O27" s="124"/>
      <c r="P27" s="21"/>
      <c r="Q27" s="108" t="s">
        <v>81</v>
      </c>
      <c r="R27" s="108"/>
      <c r="S27" s="108"/>
      <c r="T27" s="108"/>
      <c r="U27" s="21"/>
      <c r="V27" s="21"/>
      <c r="W27" s="21"/>
      <c r="X27" s="21"/>
    </row>
    <row r="28" spans="1:24" s="17" customFormat="1" ht="18" customHeight="1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</row>
  </sheetData>
  <mergeCells count="27">
    <mergeCell ref="A28:X28"/>
    <mergeCell ref="D2:X2"/>
    <mergeCell ref="X3:X4"/>
    <mergeCell ref="A7:X7"/>
    <mergeCell ref="A18:X18"/>
    <mergeCell ref="K3:L4"/>
    <mergeCell ref="W3:W4"/>
    <mergeCell ref="A10:B10"/>
    <mergeCell ref="A19:B19"/>
    <mergeCell ref="A22:X22"/>
    <mergeCell ref="B27:H27"/>
    <mergeCell ref="L27:O27"/>
    <mergeCell ref="Q27:T27"/>
    <mergeCell ref="A9:X9"/>
    <mergeCell ref="B24:H24"/>
    <mergeCell ref="L24:O24"/>
    <mergeCell ref="Q24:T24"/>
    <mergeCell ref="A1:V1"/>
    <mergeCell ref="A2:A5"/>
    <mergeCell ref="B2:B5"/>
    <mergeCell ref="M3:N4"/>
    <mergeCell ref="O3:P4"/>
    <mergeCell ref="Q3:R4"/>
    <mergeCell ref="S3:T4"/>
    <mergeCell ref="U3:V4"/>
    <mergeCell ref="C2:C4"/>
    <mergeCell ref="D3:J3"/>
  </mergeCells>
  <printOptions horizontalCentered="1"/>
  <pageMargins left="0.55118110236220474" right="0.39370078740157483" top="0.59055118110236227" bottom="0.74803149606299213" header="0.59055118110236227" footer="0.31496062992125984"/>
  <pageSetup paperSize="9" scale="67" firstPageNumber="7" orientation="landscape" useFirstPageNumber="1" horizontalDpi="4294967294" verticalDpi="4294967294" r:id="rId1"/>
  <headerFooter>
    <oddHeader>&amp;C&amp;"Times New Roman,обычный"&amp;16&amp;P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view="pageBreakPreview" zoomScale="90" zoomScaleNormal="100" zoomScaleSheetLayoutView="90" workbookViewId="0">
      <selection sqref="A1:XFD1048576"/>
    </sheetView>
  </sheetViews>
  <sheetFormatPr defaultColWidth="8.85546875" defaultRowHeight="15"/>
  <cols>
    <col min="1" max="1" width="8.85546875" style="1"/>
    <col min="2" max="2" width="26" style="1" customWidth="1"/>
    <col min="3" max="3" width="18.85546875" style="1" customWidth="1"/>
    <col min="4" max="4" width="41.42578125" style="1" customWidth="1"/>
    <col min="5" max="5" width="18.85546875" style="1" customWidth="1"/>
    <col min="6" max="6" width="19.5703125" style="1" customWidth="1"/>
    <col min="7" max="7" width="2.7109375" style="1" customWidth="1"/>
    <col min="8" max="16384" width="8.85546875" style="1"/>
  </cols>
  <sheetData>
    <row r="1" spans="1:7" ht="45" customHeight="1">
      <c r="A1" s="131" t="s">
        <v>38</v>
      </c>
      <c r="B1" s="131"/>
      <c r="C1" s="131"/>
      <c r="D1" s="131"/>
      <c r="E1" s="131"/>
      <c r="F1" s="131"/>
      <c r="G1" s="15"/>
    </row>
    <row r="2" spans="1:7" ht="19.149999999999999" customHeight="1">
      <c r="A2" s="14"/>
      <c r="B2" s="14"/>
      <c r="C2" s="14"/>
      <c r="D2" s="14"/>
      <c r="E2" s="14"/>
      <c r="F2" s="14"/>
      <c r="G2" s="15"/>
    </row>
    <row r="3" spans="1:7" ht="62.25" customHeight="1">
      <c r="A3" s="130" t="s">
        <v>40</v>
      </c>
      <c r="B3" s="130" t="s">
        <v>47</v>
      </c>
      <c r="C3" s="132" t="s">
        <v>16</v>
      </c>
      <c r="D3" s="132" t="s">
        <v>48</v>
      </c>
      <c r="E3" s="130" t="s">
        <v>29</v>
      </c>
      <c r="F3" s="130" t="s">
        <v>30</v>
      </c>
      <c r="G3" s="15"/>
    </row>
    <row r="4" spans="1:7" ht="65.25" customHeight="1">
      <c r="A4" s="130"/>
      <c r="B4" s="130"/>
      <c r="C4" s="132"/>
      <c r="D4" s="132"/>
      <c r="E4" s="130"/>
      <c r="F4" s="130"/>
      <c r="G4" s="15"/>
    </row>
    <row r="5" spans="1:7" ht="18.75">
      <c r="A5" s="130"/>
      <c r="B5" s="130"/>
      <c r="C5" s="24" t="s">
        <v>2</v>
      </c>
      <c r="D5" s="23" t="s">
        <v>27</v>
      </c>
      <c r="E5" s="23" t="s">
        <v>4</v>
      </c>
      <c r="F5" s="23" t="s">
        <v>1</v>
      </c>
      <c r="G5" s="15"/>
    </row>
    <row r="6" spans="1:7" ht="18.7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15"/>
    </row>
    <row r="7" spans="1:7" ht="18.75">
      <c r="A7" s="129" t="s">
        <v>85</v>
      </c>
      <c r="B7" s="129"/>
      <c r="C7" s="129"/>
      <c r="D7" s="129"/>
      <c r="E7" s="129"/>
      <c r="F7" s="129"/>
      <c r="G7" s="15"/>
    </row>
    <row r="8" spans="1:7" ht="75">
      <c r="A8" s="23" t="s">
        <v>6</v>
      </c>
      <c r="B8" s="50" t="s">
        <v>86</v>
      </c>
      <c r="C8" s="23">
        <f>15846.89+470.96+833.9</f>
        <v>17151.75</v>
      </c>
      <c r="D8" s="23">
        <f>542+10+32</f>
        <v>584</v>
      </c>
      <c r="E8" s="23">
        <v>9</v>
      </c>
      <c r="F8" s="45">
        <f>'часть 2'!C8</f>
        <v>24185998.560000002</v>
      </c>
      <c r="G8" s="15"/>
    </row>
    <row r="9" spans="1:7">
      <c r="A9" s="15"/>
      <c r="B9" s="15"/>
      <c r="C9" s="15"/>
      <c r="D9" s="15"/>
      <c r="E9" s="15"/>
      <c r="F9" s="15"/>
    </row>
    <row r="10" spans="1:7">
      <c r="A10" s="15"/>
      <c r="B10" s="15"/>
      <c r="C10" s="15"/>
      <c r="D10" s="15"/>
      <c r="E10" s="15"/>
      <c r="F10" s="15"/>
    </row>
    <row r="11" spans="1:7">
      <c r="A11" s="15"/>
      <c r="B11" s="15" t="s">
        <v>82</v>
      </c>
      <c r="C11" s="15"/>
      <c r="D11" s="15"/>
      <c r="E11" s="15"/>
      <c r="F11" s="15"/>
    </row>
    <row r="12" spans="1:7" ht="70.5" customHeight="1">
      <c r="A12" s="15"/>
      <c r="B12" s="128" t="s">
        <v>83</v>
      </c>
      <c r="C12" s="128"/>
      <c r="D12" s="72" t="s">
        <v>101</v>
      </c>
      <c r="E12" s="15" t="s">
        <v>84</v>
      </c>
      <c r="F12" s="15"/>
    </row>
  </sheetData>
  <mergeCells count="9">
    <mergeCell ref="B12:C12"/>
    <mergeCell ref="A7:F7"/>
    <mergeCell ref="E3:E4"/>
    <mergeCell ref="F3:F4"/>
    <mergeCell ref="A1:F1"/>
    <mergeCell ref="A3:A5"/>
    <mergeCell ref="B3:B5"/>
    <mergeCell ref="C3:C4"/>
    <mergeCell ref="D3:D4"/>
  </mergeCells>
  <pageMargins left="0.59055118110236227" right="0.70866141732283472" top="1.1811023622047245" bottom="0.74803149606299213" header="0.59055118110236227" footer="0.31496062992125984"/>
  <pageSetup paperSize="9" scale="97" firstPageNumber="8" orientation="landscape" useFirstPageNumber="1" horizontalDpi="4294967294" verticalDpi="4294967294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АРХИТЕКТОР</cp:lastModifiedBy>
  <cp:lastPrinted>2018-10-08T11:59:23Z</cp:lastPrinted>
  <dcterms:created xsi:type="dcterms:W3CDTF">2012-12-13T11:50:40Z</dcterms:created>
  <dcterms:modified xsi:type="dcterms:W3CDTF">2019-01-14T09:48:49Z</dcterms:modified>
</cp:coreProperties>
</file>